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\Proyecto Magnetometria y Gravimetria Los Santos\Entrega Biblioteca\Anexo A. Correccion de deriva para cada circuito\"/>
    </mc:Choice>
  </mc:AlternateContent>
  <xr:revisionPtr revIDLastSave="0" documentId="13_ncr:1_{7519F57D-3C39-4F87-8CD6-F0CB0A7E4202}" xr6:coauthVersionLast="47" xr6:coauthVersionMax="47" xr10:uidLastSave="{00000000-0000-0000-0000-000000000000}"/>
  <bookViews>
    <workbookView xWindow="-108" yWindow="-108" windowWidth="23256" windowHeight="12456" tabRatio="879" activeTab="5" xr2:uid="{D6790CC6-3133-485E-9A55-5548C4F50409}"/>
  </bookViews>
  <sheets>
    <sheet name="L10" sheetId="1" r:id="rId1"/>
    <sheet name="Estacion Base e19" sheetId="2" r:id="rId2"/>
    <sheet name="L10 Corr Deriva" sheetId="3" r:id="rId3"/>
    <sheet name="e37" sheetId="7" r:id="rId4"/>
    <sheet name="e36" sheetId="8" r:id="rId5"/>
    <sheet name="e28" sheetId="9" r:id="rId6"/>
  </sheets>
  <definedNames>
    <definedName name="_xlnm._FilterDatabase" localSheetId="1" hidden="1">'Estacion Base e19'!$A$1:$F$67</definedName>
    <definedName name="_xlnm._FilterDatabase" localSheetId="0" hidden="1">'L10'!$A$1:$Z$201</definedName>
    <definedName name="_xlnm._FilterDatabase" localSheetId="2" hidden="1">'L10 Corr Deriva'!$A$1:$AA$201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8" i="2" l="1"/>
  <c r="AA42" i="9"/>
  <c r="U42" i="9"/>
  <c r="AA42" i="8"/>
  <c r="U42" i="8"/>
  <c r="AA42" i="7"/>
  <c r="U42" i="7"/>
  <c r="AA2" i="3" l="1"/>
  <c r="Y201" i="3"/>
  <c r="Y200" i="3"/>
  <c r="Y199" i="3"/>
  <c r="Y198" i="3"/>
  <c r="Y197" i="3"/>
  <c r="Y196" i="3"/>
  <c r="Y195" i="3"/>
  <c r="Y194" i="3"/>
  <c r="Y193" i="3"/>
  <c r="Y192" i="3"/>
  <c r="Z192" i="3" s="1"/>
  <c r="AA192" i="3" s="1"/>
  <c r="Y191" i="3"/>
  <c r="Y190" i="3"/>
  <c r="Y189" i="3"/>
  <c r="Y188" i="3"/>
  <c r="Y187" i="3"/>
  <c r="Y186" i="3"/>
  <c r="Y185" i="3"/>
  <c r="Y184" i="3"/>
  <c r="Y183" i="3"/>
  <c r="Y182" i="3"/>
  <c r="Y181" i="3"/>
  <c r="Z181" i="3" s="1"/>
  <c r="AA181" i="3" s="1"/>
  <c r="Y180" i="3"/>
  <c r="Z180" i="3" s="1"/>
  <c r="AA180" i="3" s="1"/>
  <c r="Y179" i="3"/>
  <c r="Y178" i="3"/>
  <c r="Y177" i="3"/>
  <c r="Y176" i="3"/>
  <c r="Y175" i="3"/>
  <c r="Y174" i="3"/>
  <c r="Y173" i="3"/>
  <c r="Y172" i="3"/>
  <c r="Y171" i="3"/>
  <c r="Y170" i="3"/>
  <c r="Y169" i="3"/>
  <c r="Y168" i="3"/>
  <c r="Z168" i="3" s="1"/>
  <c r="AA168" i="3" s="1"/>
  <c r="Y167" i="3"/>
  <c r="Y166" i="3"/>
  <c r="Y165" i="3"/>
  <c r="Y164" i="3"/>
  <c r="Y163" i="3"/>
  <c r="Y162" i="3"/>
  <c r="Y161" i="3"/>
  <c r="Y160" i="3"/>
  <c r="Y159" i="3"/>
  <c r="Y158" i="3"/>
  <c r="Y157" i="3"/>
  <c r="Y156" i="3"/>
  <c r="Z156" i="3" s="1"/>
  <c r="AA156" i="3" s="1"/>
  <c r="Y155" i="3"/>
  <c r="Y154" i="3"/>
  <c r="Y153" i="3"/>
  <c r="Y152" i="3"/>
  <c r="Y151" i="3"/>
  <c r="Y150" i="3"/>
  <c r="Y149" i="3"/>
  <c r="Y148" i="3"/>
  <c r="Y147" i="3"/>
  <c r="Y146" i="3"/>
  <c r="Y145" i="3"/>
  <c r="Z145" i="3" s="1"/>
  <c r="AA145" i="3" s="1"/>
  <c r="Y144" i="3"/>
  <c r="Y143" i="3"/>
  <c r="Y142" i="3"/>
  <c r="Y141" i="3"/>
  <c r="Y140" i="3"/>
  <c r="Y139" i="3"/>
  <c r="Y138" i="3"/>
  <c r="Y137" i="3"/>
  <c r="Y136" i="3"/>
  <c r="Y135" i="3"/>
  <c r="Y134" i="3"/>
  <c r="Y133" i="3"/>
  <c r="Y132" i="3"/>
  <c r="Y131" i="3"/>
  <c r="Y130" i="3"/>
  <c r="Y129" i="3"/>
  <c r="Y128" i="3"/>
  <c r="Y127" i="3"/>
  <c r="Y126" i="3"/>
  <c r="Y125" i="3"/>
  <c r="Y124" i="3"/>
  <c r="Y123" i="3"/>
  <c r="Y122" i="3"/>
  <c r="Y121" i="3"/>
  <c r="Z121" i="3" s="1"/>
  <c r="AA121" i="3" s="1"/>
  <c r="Y120" i="3"/>
  <c r="Y119" i="3"/>
  <c r="Y118" i="3"/>
  <c r="Y117" i="3"/>
  <c r="Y116" i="3"/>
  <c r="Y115" i="3"/>
  <c r="Y114" i="3"/>
  <c r="Y113" i="3"/>
  <c r="Y112" i="3"/>
  <c r="Y111" i="3"/>
  <c r="Y110" i="3"/>
  <c r="Y109" i="3"/>
  <c r="Y108" i="3"/>
  <c r="Y107" i="3"/>
  <c r="Y106" i="3"/>
  <c r="Y105" i="3"/>
  <c r="Y104" i="3"/>
  <c r="Y103" i="3"/>
  <c r="Y102" i="3"/>
  <c r="Y101" i="3"/>
  <c r="Y100" i="3"/>
  <c r="Y99" i="3"/>
  <c r="Y98" i="3"/>
  <c r="Y97" i="3"/>
  <c r="Y96" i="3"/>
  <c r="Z96" i="3" s="1"/>
  <c r="AA96" i="3" s="1"/>
  <c r="Y95" i="3"/>
  <c r="Y94" i="3"/>
  <c r="Y93" i="3"/>
  <c r="Y92" i="3"/>
  <c r="Y91" i="3"/>
  <c r="Y90" i="3"/>
  <c r="Y89" i="3"/>
  <c r="Y88" i="3"/>
  <c r="Y87" i="3"/>
  <c r="Y86" i="3"/>
  <c r="Y85" i="3"/>
  <c r="Y84" i="3"/>
  <c r="Z84" i="3" s="1"/>
  <c r="AA84" i="3" s="1"/>
  <c r="Y83" i="3"/>
  <c r="Y82" i="3"/>
  <c r="Y81" i="3"/>
  <c r="Y80" i="3"/>
  <c r="Y79" i="3"/>
  <c r="Y78" i="3"/>
  <c r="Y77" i="3"/>
  <c r="Y76" i="3"/>
  <c r="Y75" i="3"/>
  <c r="Y74" i="3"/>
  <c r="Y73" i="3"/>
  <c r="Z73" i="3" s="1"/>
  <c r="AA73" i="3" s="1"/>
  <c r="Y72" i="3"/>
  <c r="Z72" i="3" s="1"/>
  <c r="AA72" i="3" s="1"/>
  <c r="Y71" i="3"/>
  <c r="Y70" i="3"/>
  <c r="Y69" i="3"/>
  <c r="Y68" i="3"/>
  <c r="Y67" i="3"/>
  <c r="Y66" i="3"/>
  <c r="Y65" i="3"/>
  <c r="Y64" i="3"/>
  <c r="Y63" i="3"/>
  <c r="Y62" i="3"/>
  <c r="Y61" i="3"/>
  <c r="Y60" i="3"/>
  <c r="Y59" i="3"/>
  <c r="Y58" i="3"/>
  <c r="Y57" i="3"/>
  <c r="Y56" i="3"/>
  <c r="Y55" i="3"/>
  <c r="Y54" i="3"/>
  <c r="Y53" i="3"/>
  <c r="Y52" i="3"/>
  <c r="Y51" i="3"/>
  <c r="Y50" i="3"/>
  <c r="Y49" i="3"/>
  <c r="Z49" i="3" s="1"/>
  <c r="AA49" i="3" s="1"/>
  <c r="Y48" i="3"/>
  <c r="Z48" i="3" s="1"/>
  <c r="AA48" i="3" s="1"/>
  <c r="Y47" i="3"/>
  <c r="Y46" i="3"/>
  <c r="Y45" i="3"/>
  <c r="Y44" i="3"/>
  <c r="Y43" i="3"/>
  <c r="Y42" i="3"/>
  <c r="Y41" i="3"/>
  <c r="Y40" i="3"/>
  <c r="Y39" i="3"/>
  <c r="Y38" i="3"/>
  <c r="Y37" i="3"/>
  <c r="Z37" i="3" s="1"/>
  <c r="AA37" i="3" s="1"/>
  <c r="Y36" i="3"/>
  <c r="Z36" i="3" s="1"/>
  <c r="AA36" i="3" s="1"/>
  <c r="Y35" i="3"/>
  <c r="Y34" i="3"/>
  <c r="Y33" i="3"/>
  <c r="Y32" i="3"/>
  <c r="Y31" i="3"/>
  <c r="Y30" i="3"/>
  <c r="Y29" i="3"/>
  <c r="Y28" i="3"/>
  <c r="Y27" i="3"/>
  <c r="Y26" i="3"/>
  <c r="Y25" i="3"/>
  <c r="Z25" i="3" s="1"/>
  <c r="AA25" i="3" s="1"/>
  <c r="Y24" i="3"/>
  <c r="Z24" i="3" s="1"/>
  <c r="AA24" i="3" s="1"/>
  <c r="Y23" i="3"/>
  <c r="Y22" i="3"/>
  <c r="Y21" i="3"/>
  <c r="Y20" i="3"/>
  <c r="Y19" i="3"/>
  <c r="Y18" i="3"/>
  <c r="Y17" i="3"/>
  <c r="Y16" i="3"/>
  <c r="Y15" i="3"/>
  <c r="Y14" i="3"/>
  <c r="Y13" i="3"/>
  <c r="Z13" i="3" s="1"/>
  <c r="AA13" i="3" s="1"/>
  <c r="Y12" i="3"/>
  <c r="Z12" i="3" s="1"/>
  <c r="AA12" i="3" s="1"/>
  <c r="Y11" i="3"/>
  <c r="Y10" i="3"/>
  <c r="Y9" i="3"/>
  <c r="Y8" i="3"/>
  <c r="Y7" i="3"/>
  <c r="Y6" i="3"/>
  <c r="Y5" i="3"/>
  <c r="Y4" i="3"/>
  <c r="Y3" i="3"/>
  <c r="Y2" i="3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2" i="2"/>
  <c r="L4" i="2"/>
  <c r="J7" i="2" s="1"/>
  <c r="L3" i="2"/>
  <c r="K4" i="2"/>
  <c r="K3" i="2"/>
  <c r="J4" i="2"/>
  <c r="J3" i="2"/>
  <c r="Y3" i="1"/>
  <c r="Y4" i="1"/>
  <c r="Z4" i="1" s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Z74" i="1" s="1"/>
  <c r="Y75" i="1"/>
  <c r="Y76" i="1"/>
  <c r="Y77" i="1"/>
  <c r="Y78" i="1"/>
  <c r="Y79" i="1"/>
  <c r="Y80" i="1"/>
  <c r="Y81" i="1"/>
  <c r="Y82" i="1"/>
  <c r="Y83" i="1"/>
  <c r="Y84" i="1"/>
  <c r="Y85" i="1"/>
  <c r="Y86" i="1"/>
  <c r="Z86" i="1" s="1"/>
  <c r="Y87" i="1"/>
  <c r="Y88" i="1"/>
  <c r="Y89" i="1"/>
  <c r="Y90" i="1"/>
  <c r="Y91" i="1"/>
  <c r="Y92" i="1"/>
  <c r="Y93" i="1"/>
  <c r="Y94" i="1"/>
  <c r="Y95" i="1"/>
  <c r="Y96" i="1"/>
  <c r="Y97" i="1"/>
  <c r="Y98" i="1"/>
  <c r="Z98" i="1" s="1"/>
  <c r="Y99" i="1"/>
  <c r="Y100" i="1"/>
  <c r="Y101" i="1"/>
  <c r="Y102" i="1"/>
  <c r="Y103" i="1"/>
  <c r="Y104" i="1"/>
  <c r="Y105" i="1"/>
  <c r="Y106" i="1"/>
  <c r="Y107" i="1"/>
  <c r="Y108" i="1"/>
  <c r="Y109" i="1"/>
  <c r="Y110" i="1"/>
  <c r="Z110" i="1" s="1"/>
  <c r="Y111" i="1"/>
  <c r="Y112" i="1"/>
  <c r="Y113" i="1"/>
  <c r="Y114" i="1"/>
  <c r="Y115" i="1"/>
  <c r="Y116" i="1"/>
  <c r="Y117" i="1"/>
  <c r="Y118" i="1"/>
  <c r="Y119" i="1"/>
  <c r="Y120" i="1"/>
  <c r="Y121" i="1"/>
  <c r="Y122" i="1"/>
  <c r="Z122" i="1" s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Z158" i="1" s="1"/>
  <c r="Y159" i="1"/>
  <c r="Y160" i="1"/>
  <c r="Y161" i="1"/>
  <c r="Y162" i="1"/>
  <c r="Y163" i="1"/>
  <c r="Y164" i="1"/>
  <c r="Y165" i="1"/>
  <c r="Y166" i="1"/>
  <c r="Y167" i="1"/>
  <c r="Y168" i="1"/>
  <c r="Y169" i="1"/>
  <c r="Y170" i="1"/>
  <c r="Z170" i="1" s="1"/>
  <c r="Y171" i="1"/>
  <c r="Y172" i="1"/>
  <c r="Y173" i="1"/>
  <c r="Y174" i="1"/>
  <c r="Y175" i="1"/>
  <c r="Y176" i="1"/>
  <c r="Y177" i="1"/>
  <c r="Y178" i="1"/>
  <c r="Y179" i="1"/>
  <c r="Y180" i="1"/>
  <c r="Y181" i="1"/>
  <c r="Y182" i="1"/>
  <c r="Z182" i="1" s="1"/>
  <c r="Y183" i="1"/>
  <c r="Y184" i="1"/>
  <c r="Y185" i="1"/>
  <c r="Y186" i="1"/>
  <c r="Y187" i="1"/>
  <c r="Y188" i="1"/>
  <c r="Y189" i="1"/>
  <c r="Y190" i="1"/>
  <c r="Y191" i="1"/>
  <c r="Y192" i="1"/>
  <c r="Y193" i="1"/>
  <c r="Y194" i="1"/>
  <c r="Z194" i="1" s="1"/>
  <c r="Y195" i="1"/>
  <c r="Y196" i="1"/>
  <c r="Y197" i="1"/>
  <c r="Y198" i="1"/>
  <c r="Y199" i="1"/>
  <c r="Y200" i="1"/>
  <c r="Y201" i="1"/>
  <c r="Y2" i="1"/>
  <c r="Z57" i="3" l="1"/>
  <c r="AA57" i="3" s="1"/>
  <c r="Z69" i="3"/>
  <c r="AA69" i="3" s="1"/>
  <c r="Z93" i="3"/>
  <c r="AA93" i="3" s="1"/>
  <c r="Z105" i="3"/>
  <c r="AA105" i="3" s="1"/>
  <c r="Z117" i="3"/>
  <c r="AA117" i="3" s="1"/>
  <c r="Z129" i="3"/>
  <c r="AA129" i="3" s="1"/>
  <c r="Z141" i="3"/>
  <c r="AA141" i="3" s="1"/>
  <c r="Z165" i="3"/>
  <c r="AA165" i="3" s="1"/>
  <c r="Z177" i="3"/>
  <c r="AA177" i="3" s="1"/>
  <c r="Z201" i="3"/>
  <c r="AA201" i="3" s="1"/>
  <c r="Z162" i="3"/>
  <c r="AA162" i="3" s="1"/>
  <c r="Z10" i="3"/>
  <c r="AA10" i="3" s="1"/>
  <c r="Z22" i="3"/>
  <c r="AA22" i="3" s="1"/>
  <c r="Z34" i="3"/>
  <c r="AA34" i="3" s="1"/>
  <c r="Z46" i="3"/>
  <c r="AA46" i="3" s="1"/>
  <c r="Z58" i="3"/>
  <c r="AA58" i="3" s="1"/>
  <c r="Z70" i="3"/>
  <c r="AA70" i="3" s="1"/>
  <c r="Z82" i="3"/>
  <c r="AA82" i="3" s="1"/>
  <c r="Z94" i="3"/>
  <c r="AA94" i="3" s="1"/>
  <c r="Z106" i="3"/>
  <c r="AA106" i="3" s="1"/>
  <c r="Z118" i="3"/>
  <c r="AA118" i="3" s="1"/>
  <c r="Z130" i="3"/>
  <c r="AA130" i="3" s="1"/>
  <c r="Z142" i="3"/>
  <c r="AA142" i="3" s="1"/>
  <c r="Z154" i="3"/>
  <c r="AA154" i="3" s="1"/>
  <c r="Z178" i="3"/>
  <c r="AA178" i="3" s="1"/>
  <c r="Z190" i="3"/>
  <c r="AA190" i="3" s="1"/>
  <c r="Z11" i="3"/>
  <c r="AA11" i="3" s="1"/>
  <c r="Z23" i="3"/>
  <c r="AA23" i="3" s="1"/>
  <c r="Z35" i="3"/>
  <c r="AA35" i="3" s="1"/>
  <c r="Z47" i="3"/>
  <c r="AA47" i="3" s="1"/>
  <c r="Z59" i="3"/>
  <c r="AA59" i="3" s="1"/>
  <c r="Z83" i="3"/>
  <c r="AA83" i="3" s="1"/>
  <c r="Z191" i="3"/>
  <c r="AA191" i="3" s="1"/>
  <c r="Z110" i="3"/>
  <c r="AA110" i="3" s="1"/>
  <c r="Z134" i="3"/>
  <c r="AA134" i="3" s="1"/>
  <c r="Z170" i="3"/>
  <c r="AA170" i="3" s="1"/>
  <c r="Z63" i="3"/>
  <c r="AA63" i="3" s="1"/>
  <c r="Z111" i="3"/>
  <c r="AA111" i="3" s="1"/>
  <c r="Z135" i="3"/>
  <c r="AA135" i="3" s="1"/>
  <c r="Z28" i="3"/>
  <c r="AA28" i="3" s="1"/>
  <c r="Z64" i="3"/>
  <c r="AA64" i="3" s="1"/>
  <c r="Z76" i="3"/>
  <c r="AA76" i="3" s="1"/>
  <c r="Z88" i="3"/>
  <c r="AA88" i="3" s="1"/>
  <c r="Z100" i="3"/>
  <c r="AA100" i="3" s="1"/>
  <c r="Z112" i="3"/>
  <c r="AA112" i="3" s="1"/>
  <c r="Z124" i="3"/>
  <c r="AA124" i="3" s="1"/>
  <c r="Z136" i="3"/>
  <c r="AA136" i="3" s="1"/>
  <c r="Z148" i="3"/>
  <c r="AA148" i="3" s="1"/>
  <c r="Z184" i="3"/>
  <c r="AA184" i="3" s="1"/>
  <c r="Z195" i="3"/>
  <c r="AA195" i="3" s="1"/>
  <c r="Z5" i="3"/>
  <c r="AA5" i="3" s="1"/>
  <c r="Z17" i="3"/>
  <c r="AA17" i="3" s="1"/>
  <c r="Z29" i="3"/>
  <c r="AA29" i="3" s="1"/>
  <c r="Z41" i="3"/>
  <c r="AA41" i="3" s="1"/>
  <c r="Z53" i="3"/>
  <c r="AA53" i="3" s="1"/>
  <c r="Z65" i="3"/>
  <c r="AA65" i="3" s="1"/>
  <c r="Z77" i="3"/>
  <c r="AA77" i="3" s="1"/>
  <c r="Z89" i="3"/>
  <c r="AA89" i="3" s="1"/>
  <c r="Z113" i="3"/>
  <c r="AA113" i="3" s="1"/>
  <c r="Z161" i="3"/>
  <c r="AA161" i="3" s="1"/>
  <c r="Z185" i="3"/>
  <c r="AA185" i="3" s="1"/>
  <c r="Z196" i="3"/>
  <c r="AA196" i="3" s="1"/>
  <c r="Z158" i="3"/>
  <c r="AA158" i="3" s="1"/>
  <c r="Z4" i="3"/>
  <c r="AA4" i="3" s="1"/>
  <c r="Z40" i="3"/>
  <c r="AA40" i="3" s="1"/>
  <c r="Z18" i="3"/>
  <c r="AA18" i="3" s="1"/>
  <c r="Z42" i="3"/>
  <c r="AA42" i="3" s="1"/>
  <c r="Z186" i="3"/>
  <c r="AA186" i="3" s="1"/>
  <c r="Z197" i="3"/>
  <c r="AA197" i="3" s="1"/>
  <c r="Z55" i="3"/>
  <c r="AA55" i="3" s="1"/>
  <c r="Z67" i="3"/>
  <c r="AA67" i="3" s="1"/>
  <c r="Z79" i="3"/>
  <c r="AA79" i="3" s="1"/>
  <c r="Z115" i="3"/>
  <c r="AA115" i="3" s="1"/>
  <c r="Z127" i="3"/>
  <c r="AA127" i="3" s="1"/>
  <c r="Z139" i="3"/>
  <c r="AA139" i="3" s="1"/>
  <c r="Z151" i="3"/>
  <c r="AA151" i="3" s="1"/>
  <c r="Z175" i="3"/>
  <c r="AA175" i="3" s="1"/>
  <c r="Z187" i="3"/>
  <c r="AA187" i="3" s="1"/>
  <c r="Z146" i="3"/>
  <c r="AA146" i="3" s="1"/>
  <c r="Z182" i="3"/>
  <c r="AA182" i="3" s="1"/>
  <c r="Z99" i="3"/>
  <c r="AA99" i="3" s="1"/>
  <c r="Z171" i="3"/>
  <c r="AA171" i="3" s="1"/>
  <c r="Z16" i="3"/>
  <c r="AA16" i="3" s="1"/>
  <c r="Z52" i="3"/>
  <c r="AA52" i="3" s="1"/>
  <c r="Z6" i="3"/>
  <c r="AA6" i="3" s="1"/>
  <c r="Z30" i="3"/>
  <c r="AA30" i="3" s="1"/>
  <c r="Z78" i="3"/>
  <c r="AA78" i="3" s="1"/>
  <c r="Z90" i="3"/>
  <c r="AA90" i="3" s="1"/>
  <c r="Z150" i="3"/>
  <c r="AA150" i="3" s="1"/>
  <c r="Z8" i="3"/>
  <c r="AA8" i="3" s="1"/>
  <c r="Z20" i="3"/>
  <c r="AA20" i="3" s="1"/>
  <c r="Z32" i="3"/>
  <c r="AA32" i="3" s="1"/>
  <c r="Z44" i="3"/>
  <c r="AA44" i="3" s="1"/>
  <c r="Z68" i="3"/>
  <c r="AA68" i="3" s="1"/>
  <c r="Z104" i="3"/>
  <c r="AA104" i="3" s="1"/>
  <c r="Z140" i="3"/>
  <c r="AA140" i="3" s="1"/>
  <c r="Z152" i="3"/>
  <c r="AA152" i="3" s="1"/>
  <c r="Z176" i="3"/>
  <c r="AA176" i="3" s="1"/>
  <c r="Z80" i="3"/>
  <c r="AA80" i="3" s="1"/>
  <c r="Z103" i="3"/>
  <c r="AA103" i="3" s="1"/>
  <c r="Z114" i="3"/>
  <c r="AA114" i="3" s="1"/>
  <c r="Z125" i="3"/>
  <c r="AA125" i="3" s="1"/>
  <c r="Z137" i="3"/>
  <c r="AA137" i="3" s="1"/>
  <c r="Z149" i="3"/>
  <c r="AA149" i="3" s="1"/>
  <c r="Z160" i="3"/>
  <c r="AA160" i="3" s="1"/>
  <c r="Z172" i="3"/>
  <c r="AA172" i="3" s="1"/>
  <c r="Z183" i="3"/>
  <c r="AA183" i="3" s="1"/>
  <c r="Z62" i="3"/>
  <c r="AA62" i="3" s="1"/>
  <c r="Z74" i="3"/>
  <c r="AA74" i="3" s="1"/>
  <c r="Z108" i="3"/>
  <c r="AA108" i="3" s="1"/>
  <c r="Z119" i="3"/>
  <c r="AA119" i="3" s="1"/>
  <c r="Z131" i="3"/>
  <c r="AA131" i="3" s="1"/>
  <c r="Z166" i="3"/>
  <c r="AA166" i="3" s="1"/>
  <c r="Z189" i="3"/>
  <c r="AA189" i="3" s="1"/>
  <c r="Z86" i="3"/>
  <c r="AA86" i="3" s="1"/>
  <c r="Z98" i="3"/>
  <c r="AA98" i="3" s="1"/>
  <c r="Z109" i="3"/>
  <c r="AA109" i="3" s="1"/>
  <c r="Z120" i="3"/>
  <c r="AA120" i="3" s="1"/>
  <c r="Z144" i="3"/>
  <c r="AA144" i="3" s="1"/>
  <c r="Z155" i="3"/>
  <c r="AA155" i="3" s="1"/>
  <c r="Z200" i="3"/>
  <c r="AA200" i="3" s="1"/>
  <c r="Z9" i="3"/>
  <c r="AA9" i="3" s="1"/>
  <c r="Z21" i="3"/>
  <c r="AA21" i="3" s="1"/>
  <c r="Z33" i="3"/>
  <c r="AA33" i="3" s="1"/>
  <c r="Z45" i="3"/>
  <c r="AA45" i="3" s="1"/>
  <c r="Z56" i="3"/>
  <c r="AA56" i="3" s="1"/>
  <c r="Z66" i="3"/>
  <c r="AA66" i="3" s="1"/>
  <c r="Z87" i="3"/>
  <c r="AA87" i="3" s="1"/>
  <c r="Z97" i="3"/>
  <c r="AA97" i="3" s="1"/>
  <c r="Z107" i="3"/>
  <c r="AA107" i="3" s="1"/>
  <c r="Z128" i="3"/>
  <c r="AA128" i="3" s="1"/>
  <c r="Z138" i="3"/>
  <c r="AA138" i="3" s="1"/>
  <c r="Z159" i="3"/>
  <c r="AA159" i="3" s="1"/>
  <c r="Z169" i="3"/>
  <c r="AA169" i="3" s="1"/>
  <c r="Z179" i="3"/>
  <c r="AA179" i="3" s="1"/>
  <c r="Z198" i="3"/>
  <c r="AA198" i="3" s="1"/>
  <c r="Z199" i="3"/>
  <c r="AA199" i="3" s="1"/>
  <c r="Z26" i="3"/>
  <c r="AA26" i="3" s="1"/>
  <c r="Z91" i="3"/>
  <c r="AA91" i="3" s="1"/>
  <c r="Z101" i="3"/>
  <c r="AA101" i="3" s="1"/>
  <c r="Z122" i="3"/>
  <c r="AA122" i="3" s="1"/>
  <c r="Z132" i="3"/>
  <c r="AA132" i="3" s="1"/>
  <c r="Z153" i="3"/>
  <c r="AA153" i="3" s="1"/>
  <c r="Z163" i="3"/>
  <c r="AA163" i="3" s="1"/>
  <c r="Z173" i="3"/>
  <c r="AA173" i="3" s="1"/>
  <c r="Z193" i="3"/>
  <c r="AA193" i="3" s="1"/>
  <c r="Z14" i="3"/>
  <c r="AA14" i="3" s="1"/>
  <c r="Z38" i="3"/>
  <c r="AA38" i="3" s="1"/>
  <c r="Z50" i="3"/>
  <c r="AA50" i="3" s="1"/>
  <c r="Z60" i="3"/>
  <c r="AA60" i="3" s="1"/>
  <c r="Z81" i="3"/>
  <c r="AA81" i="3" s="1"/>
  <c r="Z3" i="3"/>
  <c r="AA3" i="3" s="1"/>
  <c r="Z15" i="3"/>
  <c r="AA15" i="3" s="1"/>
  <c r="Z27" i="3"/>
  <c r="AA27" i="3" s="1"/>
  <c r="Z39" i="3"/>
  <c r="AA39" i="3" s="1"/>
  <c r="Z51" i="3"/>
  <c r="AA51" i="3" s="1"/>
  <c r="Z61" i="3"/>
  <c r="AA61" i="3" s="1"/>
  <c r="Z71" i="3"/>
  <c r="AA71" i="3" s="1"/>
  <c r="Z92" i="3"/>
  <c r="AA92" i="3" s="1"/>
  <c r="Z102" i="3"/>
  <c r="AA102" i="3" s="1"/>
  <c r="Z123" i="3"/>
  <c r="AA123" i="3" s="1"/>
  <c r="Z133" i="3"/>
  <c r="AA133" i="3" s="1"/>
  <c r="Z143" i="3"/>
  <c r="AA143" i="3" s="1"/>
  <c r="Z164" i="3"/>
  <c r="AA164" i="3" s="1"/>
  <c r="Z174" i="3"/>
  <c r="AA174" i="3" s="1"/>
  <c r="Z194" i="3"/>
  <c r="AA194" i="3" s="1"/>
  <c r="Z7" i="3"/>
  <c r="AA7" i="3" s="1"/>
  <c r="Z19" i="3"/>
  <c r="AA19" i="3" s="1"/>
  <c r="Z31" i="3"/>
  <c r="AA31" i="3" s="1"/>
  <c r="Z43" i="3"/>
  <c r="AA43" i="3" s="1"/>
  <c r="Z54" i="3"/>
  <c r="AA54" i="3" s="1"/>
  <c r="Z75" i="3"/>
  <c r="AA75" i="3" s="1"/>
  <c r="Z85" i="3"/>
  <c r="AA85" i="3" s="1"/>
  <c r="Z95" i="3"/>
  <c r="AA95" i="3" s="1"/>
  <c r="Z116" i="3"/>
  <c r="AA116" i="3" s="1"/>
  <c r="Z126" i="3"/>
  <c r="AA126" i="3" s="1"/>
  <c r="Z147" i="3"/>
  <c r="AA147" i="3" s="1"/>
  <c r="Z157" i="3"/>
  <c r="AA157" i="3" s="1"/>
  <c r="Z167" i="3"/>
  <c r="AA167" i="3" s="1"/>
  <c r="Z188" i="3"/>
  <c r="AA188" i="3" s="1"/>
  <c r="Z62" i="1"/>
  <c r="Z25" i="1"/>
  <c r="Z26" i="1"/>
  <c r="Z50" i="1"/>
  <c r="Z38" i="1"/>
  <c r="Z14" i="1"/>
  <c r="Z178" i="1"/>
  <c r="Z190" i="1"/>
  <c r="Z118" i="1"/>
  <c r="Z34" i="1"/>
  <c r="Z153" i="1"/>
  <c r="Z93" i="1"/>
  <c r="Z69" i="1"/>
  <c r="Z21" i="1"/>
  <c r="Z9" i="1"/>
  <c r="Z134" i="1"/>
  <c r="Z200" i="1"/>
  <c r="Z188" i="1"/>
  <c r="Z176" i="1"/>
  <c r="Z164" i="1"/>
  <c r="Z152" i="1"/>
  <c r="Z140" i="1"/>
  <c r="Z128" i="1"/>
  <c r="Z116" i="1"/>
  <c r="Z104" i="1"/>
  <c r="Z92" i="1"/>
  <c r="Z80" i="1"/>
  <c r="Z68" i="1"/>
  <c r="Z56" i="1"/>
  <c r="Z44" i="1"/>
  <c r="Z32" i="1"/>
  <c r="Z20" i="1"/>
  <c r="Z8" i="1"/>
  <c r="Z82" i="1"/>
  <c r="Z165" i="1"/>
  <c r="Z105" i="1"/>
  <c r="Z57" i="1"/>
  <c r="Z199" i="1"/>
  <c r="Z187" i="1"/>
  <c r="Z175" i="1"/>
  <c r="Z163" i="1"/>
  <c r="Z151" i="1"/>
  <c r="Z139" i="1"/>
  <c r="Z127" i="1"/>
  <c r="Z115" i="1"/>
  <c r="Z103" i="1"/>
  <c r="Z91" i="1"/>
  <c r="Z79" i="1"/>
  <c r="Z67" i="1"/>
  <c r="Z55" i="1"/>
  <c r="Z43" i="1"/>
  <c r="Z31" i="1"/>
  <c r="Z19" i="1"/>
  <c r="Z7" i="1"/>
  <c r="Z70" i="1"/>
  <c r="Z177" i="1"/>
  <c r="Z117" i="1"/>
  <c r="Z45" i="1"/>
  <c r="Z198" i="1"/>
  <c r="Z186" i="1"/>
  <c r="Z174" i="1"/>
  <c r="Z162" i="1"/>
  <c r="Z150" i="1"/>
  <c r="Z138" i="1"/>
  <c r="Z126" i="1"/>
  <c r="Z114" i="1"/>
  <c r="Z102" i="1"/>
  <c r="Z90" i="1"/>
  <c r="Z78" i="1"/>
  <c r="Z66" i="1"/>
  <c r="Z54" i="1"/>
  <c r="Z42" i="1"/>
  <c r="Z30" i="1"/>
  <c r="Z18" i="1"/>
  <c r="Z6" i="1"/>
  <c r="Z166" i="1"/>
  <c r="Z58" i="1"/>
  <c r="Z141" i="1"/>
  <c r="Z81" i="1"/>
  <c r="Z33" i="1"/>
  <c r="Z197" i="1"/>
  <c r="Z185" i="1"/>
  <c r="Z173" i="1"/>
  <c r="Z161" i="1"/>
  <c r="Z149" i="1"/>
  <c r="Z137" i="1"/>
  <c r="Z125" i="1"/>
  <c r="Z113" i="1"/>
  <c r="Z101" i="1"/>
  <c r="Z89" i="1"/>
  <c r="Z77" i="1"/>
  <c r="Z65" i="1"/>
  <c r="Z53" i="1"/>
  <c r="Z41" i="1"/>
  <c r="Z29" i="1"/>
  <c r="Z17" i="1"/>
  <c r="Z5" i="1"/>
  <c r="Z106" i="1"/>
  <c r="Z201" i="1"/>
  <c r="Z184" i="1"/>
  <c r="Z112" i="1"/>
  <c r="Z52" i="1"/>
  <c r="Z195" i="1"/>
  <c r="Z171" i="1"/>
  <c r="Z159" i="1"/>
  <c r="Z147" i="1"/>
  <c r="Z135" i="1"/>
  <c r="Z123" i="1"/>
  <c r="Z111" i="1"/>
  <c r="Z99" i="1"/>
  <c r="Z87" i="1"/>
  <c r="Z75" i="1"/>
  <c r="Z63" i="1"/>
  <c r="Z51" i="1"/>
  <c r="Z39" i="1"/>
  <c r="Z27" i="1"/>
  <c r="Z15" i="1"/>
  <c r="Z3" i="1"/>
  <c r="Z130" i="1"/>
  <c r="Z22" i="1"/>
  <c r="Z196" i="1"/>
  <c r="Z136" i="1"/>
  <c r="Z76" i="1"/>
  <c r="Z16" i="1"/>
  <c r="Z154" i="1"/>
  <c r="Z46" i="1"/>
  <c r="Z146" i="1"/>
  <c r="Z172" i="1"/>
  <c r="Z124" i="1"/>
  <c r="Z40" i="1"/>
  <c r="Z183" i="1"/>
  <c r="Z193" i="1"/>
  <c r="Z181" i="1"/>
  <c r="Z169" i="1"/>
  <c r="Z157" i="1"/>
  <c r="Z145" i="1"/>
  <c r="Z133" i="1"/>
  <c r="Z121" i="1"/>
  <c r="Z109" i="1"/>
  <c r="Z97" i="1"/>
  <c r="Z13" i="1"/>
  <c r="Z94" i="1"/>
  <c r="Z189" i="1"/>
  <c r="Z160" i="1"/>
  <c r="Z100" i="1"/>
  <c r="Z64" i="1"/>
  <c r="Z192" i="1"/>
  <c r="Z180" i="1"/>
  <c r="Z168" i="1"/>
  <c r="Z156" i="1"/>
  <c r="Z144" i="1"/>
  <c r="Z132" i="1"/>
  <c r="Z120" i="1"/>
  <c r="Z108" i="1"/>
  <c r="Z96" i="1"/>
  <c r="Z84" i="1"/>
  <c r="Z72" i="1"/>
  <c r="Z60" i="1"/>
  <c r="Z48" i="1"/>
  <c r="Z36" i="1"/>
  <c r="Z24" i="1"/>
  <c r="Z12" i="1"/>
  <c r="Z142" i="1"/>
  <c r="Z10" i="1"/>
  <c r="Z129" i="1"/>
  <c r="Z148" i="1"/>
  <c r="Z88" i="1"/>
  <c r="Z28" i="1"/>
  <c r="Z191" i="1"/>
  <c r="Z179" i="1"/>
  <c r="Z167" i="1"/>
  <c r="Z155" i="1"/>
  <c r="Z143" i="1"/>
  <c r="Z131" i="1"/>
  <c r="Z119" i="1"/>
  <c r="Z107" i="1"/>
  <c r="Z95" i="1"/>
  <c r="Z83" i="1"/>
  <c r="Z71" i="1"/>
  <c r="Z59" i="1"/>
  <c r="Z47" i="1"/>
  <c r="Z35" i="1"/>
  <c r="Z23" i="1"/>
  <c r="Z11" i="1"/>
  <c r="J6" i="2"/>
  <c r="J8" i="2" s="1"/>
  <c r="Z85" i="1"/>
  <c r="Z73" i="1"/>
  <c r="Z61" i="1"/>
  <c r="Z49" i="1"/>
  <c r="Z37" i="1"/>
</calcChain>
</file>

<file path=xl/sharedStrings.xml><?xml version="1.0" encoding="utf-8"?>
<sst xmlns="http://schemas.openxmlformats.org/spreadsheetml/2006/main" count="11667" uniqueCount="1376">
  <si>
    <t>01011</t>
  </si>
  <si>
    <t>1680.4</t>
  </si>
  <si>
    <t>-73.082413</t>
  </si>
  <si>
    <t>6.834692</t>
  </si>
  <si>
    <t>1617.90</t>
  </si>
  <si>
    <t>-73.063721</t>
  </si>
  <si>
    <t>6.924308</t>
  </si>
  <si>
    <t>0.160</t>
  </si>
  <si>
    <t>15</t>
  </si>
  <si>
    <t>53.4483</t>
  </si>
  <si>
    <t>22.0546</t>
  </si>
  <si>
    <t>0.0004</t>
  </si>
  <si>
    <t>-0.0832</t>
  </si>
  <si>
    <t>173.6639</t>
  </si>
  <si>
    <t>2.3</t>
  </si>
  <si>
    <t>5.4</t>
  </si>
  <si>
    <t>0.0247</t>
  </si>
  <si>
    <t>0.0956</t>
  </si>
  <si>
    <t>0</t>
  </si>
  <si>
    <t>23:12:01</t>
  </si>
  <si>
    <t>2023-01-06</t>
  </si>
  <si>
    <t>1127</t>
  </si>
  <si>
    <t>1680.5</t>
  </si>
  <si>
    <t>6.834693</t>
  </si>
  <si>
    <t>22.0547</t>
  </si>
  <si>
    <t>0.0003</t>
  </si>
  <si>
    <t>173.6585</t>
  </si>
  <si>
    <t>2.8</t>
  </si>
  <si>
    <t>3.7</t>
  </si>
  <si>
    <t>0.0174</t>
  </si>
  <si>
    <t>0.0675</t>
  </si>
  <si>
    <t>23:11:46</t>
  </si>
  <si>
    <t>1679.3</t>
  </si>
  <si>
    <t>22.0554</t>
  </si>
  <si>
    <t>0.0002</t>
  </si>
  <si>
    <t>-0.0833</t>
  </si>
  <si>
    <t>173.6755</t>
  </si>
  <si>
    <t>2.7</t>
  </si>
  <si>
    <t>3.8</t>
  </si>
  <si>
    <t>0.0143</t>
  </si>
  <si>
    <t>0.0555</t>
  </si>
  <si>
    <t>23:11:31</t>
  </si>
  <si>
    <t>1679.4</t>
  </si>
  <si>
    <t>6.834686</t>
  </si>
  <si>
    <t>22.0565</t>
  </si>
  <si>
    <t>173.6596</t>
  </si>
  <si>
    <t>2.6</t>
  </si>
  <si>
    <t>4.3</t>
  </si>
  <si>
    <t>0.0039</t>
  </si>
  <si>
    <t>0.0153</t>
  </si>
  <si>
    <t>23:11:16</t>
  </si>
  <si>
    <t>6.834688</t>
  </si>
  <si>
    <t>22.0564</t>
  </si>
  <si>
    <t>-0.0834</t>
  </si>
  <si>
    <t>173.6597</t>
  </si>
  <si>
    <t>2.0</t>
  </si>
  <si>
    <t>3.4</t>
  </si>
  <si>
    <t>0.0054</t>
  </si>
  <si>
    <t>0.0208</t>
  </si>
  <si>
    <t>23:11:01</t>
  </si>
  <si>
    <t>22.0563</t>
  </si>
  <si>
    <t>173.6746</t>
  </si>
  <si>
    <t>1.3</t>
  </si>
  <si>
    <t>5.1</t>
  </si>
  <si>
    <t>0.0033</t>
  </si>
  <si>
    <t>0.0126</t>
  </si>
  <si>
    <t>23:10:46</t>
  </si>
  <si>
    <t>1679.7</t>
  </si>
  <si>
    <t>6.834699</t>
  </si>
  <si>
    <t>22.0557</t>
  </si>
  <si>
    <t>173.6659</t>
  </si>
  <si>
    <t>1.0</t>
  </si>
  <si>
    <t>4.4</t>
  </si>
  <si>
    <t>0.0038</t>
  </si>
  <si>
    <t>0.0146</t>
  </si>
  <si>
    <t>23:10:31</t>
  </si>
  <si>
    <t>1680.0</t>
  </si>
  <si>
    <t>6.834696</t>
  </si>
  <si>
    <t>0.0005</t>
  </si>
  <si>
    <t>-0.0835</t>
  </si>
  <si>
    <t>173.6765</t>
  </si>
  <si>
    <t>0.8</t>
  </si>
  <si>
    <t>5.5</t>
  </si>
  <si>
    <t>23:10:16</t>
  </si>
  <si>
    <t>1680.6</t>
  </si>
  <si>
    <t>6.834700</t>
  </si>
  <si>
    <t>173.6764</t>
  </si>
  <si>
    <t>5.6</t>
  </si>
  <si>
    <t>0.0097</t>
  </si>
  <si>
    <t>0.0377</t>
  </si>
  <si>
    <t>23:10:01</t>
  </si>
  <si>
    <t>1681.0</t>
  </si>
  <si>
    <t>6.834702</t>
  </si>
  <si>
    <t>22.0577</t>
  </si>
  <si>
    <t>-0.0836</t>
  </si>
  <si>
    <t>173.6838</t>
  </si>
  <si>
    <t>0.1</t>
  </si>
  <si>
    <t>0.0077</t>
  </si>
  <si>
    <t>0.0297</t>
  </si>
  <si>
    <t>23:09:46</t>
  </si>
  <si>
    <t>1681.4</t>
  </si>
  <si>
    <t>6.834695</t>
  </si>
  <si>
    <t>22.0573</t>
  </si>
  <si>
    <t>173.6834</t>
  </si>
  <si>
    <t>-0.2</t>
  </si>
  <si>
    <t>0.0182</t>
  </si>
  <si>
    <t>0.0704</t>
  </si>
  <si>
    <t>23:09:31</t>
  </si>
  <si>
    <t>1681.7</t>
  </si>
  <si>
    <t>22.0580</t>
  </si>
  <si>
    <t>173.7178</t>
  </si>
  <si>
    <t>6.7</t>
  </si>
  <si>
    <t>0.0130</t>
  </si>
  <si>
    <t>0.0504</t>
  </si>
  <si>
    <t>23:09:16</t>
  </si>
  <si>
    <t>1682.4</t>
  </si>
  <si>
    <t>22.0586</t>
  </si>
  <si>
    <t>-0.0837</t>
  </si>
  <si>
    <t>173.6807</t>
  </si>
  <si>
    <t>1.4</t>
  </si>
  <si>
    <t>0.0158</t>
  </si>
  <si>
    <t>0.0614</t>
  </si>
  <si>
    <t>23:09:01</t>
  </si>
  <si>
    <t>22.0589</t>
  </si>
  <si>
    <t>173.6768</t>
  </si>
  <si>
    <t>1.1</t>
  </si>
  <si>
    <t>5.0</t>
  </si>
  <si>
    <t>0.0122</t>
  </si>
  <si>
    <t>0.0472</t>
  </si>
  <si>
    <t>23:08:46</t>
  </si>
  <si>
    <t>1682.6</t>
  </si>
  <si>
    <t>6.834678</t>
  </si>
  <si>
    <t>22.0588</t>
  </si>
  <si>
    <t>-0.0838</t>
  </si>
  <si>
    <t>173.6859</t>
  </si>
  <si>
    <t>0.5</t>
  </si>
  <si>
    <t>5.3</t>
  </si>
  <si>
    <t>0.0165</t>
  </si>
  <si>
    <t>0.0640</t>
  </si>
  <si>
    <t>23:08:31</t>
  </si>
  <si>
    <t>1682.8</t>
  </si>
  <si>
    <t>-73.082397</t>
  </si>
  <si>
    <t>6.834665</t>
  </si>
  <si>
    <t>22.0596</t>
  </si>
  <si>
    <t>173.6879</t>
  </si>
  <si>
    <t>0.7</t>
  </si>
  <si>
    <t>0.0101</t>
  </si>
  <si>
    <t>0.0392</t>
  </si>
  <si>
    <t>23:08:16</t>
  </si>
  <si>
    <t>1683.1</t>
  </si>
  <si>
    <t>6.834671</t>
  </si>
  <si>
    <t>22.0602</t>
  </si>
  <si>
    <t>173.7166</t>
  </si>
  <si>
    <t>0.6</t>
  </si>
  <si>
    <t>0.0150</t>
  </si>
  <si>
    <t>0.0581</t>
  </si>
  <si>
    <t>23:08:01</t>
  </si>
  <si>
    <t>1682.9</t>
  </si>
  <si>
    <t>53.4482</t>
  </si>
  <si>
    <t>22.0605</t>
  </si>
  <si>
    <t>-0.0839</t>
  </si>
  <si>
    <t>173.6985</t>
  </si>
  <si>
    <t>1.9</t>
  </si>
  <si>
    <t>4.6</t>
  </si>
  <si>
    <t>0.0116</t>
  </si>
  <si>
    <t>0.0448</t>
  </si>
  <si>
    <t>23:07:46</t>
  </si>
  <si>
    <t>1683.0</t>
  </si>
  <si>
    <t>-73.082420</t>
  </si>
  <si>
    <t>6.834685</t>
  </si>
  <si>
    <t>22.0610</t>
  </si>
  <si>
    <t>173.7041</t>
  </si>
  <si>
    <t>0.0168</t>
  </si>
  <si>
    <t>0.0651</t>
  </si>
  <si>
    <t>23:07:31</t>
  </si>
  <si>
    <t>6.834673</t>
  </si>
  <si>
    <t>22.0617</t>
  </si>
  <si>
    <t>173.7228</t>
  </si>
  <si>
    <t>-0.4</t>
  </si>
  <si>
    <t>0.0088</t>
  </si>
  <si>
    <t>0.0343</t>
  </si>
  <si>
    <t>23:07:16</t>
  </si>
  <si>
    <t>22.0623</t>
  </si>
  <si>
    <t>-0.0840</t>
  </si>
  <si>
    <t>173.7161</t>
  </si>
  <si>
    <t>1.2</t>
  </si>
  <si>
    <t>0.0089</t>
  </si>
  <si>
    <t>23:07:01</t>
  </si>
  <si>
    <t>22.0630</t>
  </si>
  <si>
    <t>0.0192</t>
  </si>
  <si>
    <t>0.0743</t>
  </si>
  <si>
    <t>23:06:46</t>
  </si>
  <si>
    <t>1683.2</t>
  </si>
  <si>
    <t>6.834681</t>
  </si>
  <si>
    <t>22.0640</t>
  </si>
  <si>
    <t>173.7187</t>
  </si>
  <si>
    <t>4.0</t>
  </si>
  <si>
    <t>0.0672</t>
  </si>
  <si>
    <t>23:06:31</t>
  </si>
  <si>
    <t>1684.0</t>
  </si>
  <si>
    <t>22.0639</t>
  </si>
  <si>
    <t>-0.0841</t>
  </si>
  <si>
    <t>173.7413</t>
  </si>
  <si>
    <t>0.0205</t>
  </si>
  <si>
    <t>0.0794</t>
  </si>
  <si>
    <t>23:06:16</t>
  </si>
  <si>
    <t>1684.1</t>
  </si>
  <si>
    <t>173.7408</t>
  </si>
  <si>
    <t>0.0188</t>
  </si>
  <si>
    <t>0.0729</t>
  </si>
  <si>
    <t>23:06:01</t>
  </si>
  <si>
    <t>1684.2</t>
  </si>
  <si>
    <t>22.0656</t>
  </si>
  <si>
    <t>-0.0842</t>
  </si>
  <si>
    <t>173.7473</t>
  </si>
  <si>
    <t>0.0</t>
  </si>
  <si>
    <t>6.1</t>
  </si>
  <si>
    <t>0.0164</t>
  </si>
  <si>
    <t>0.0634</t>
  </si>
  <si>
    <t>23:05:46</t>
  </si>
  <si>
    <t>1684.4</t>
  </si>
  <si>
    <t>6.834683</t>
  </si>
  <si>
    <t>22.0663</t>
  </si>
  <si>
    <t>173.7403</t>
  </si>
  <si>
    <t>-0.3</t>
  </si>
  <si>
    <t>6.2</t>
  </si>
  <si>
    <t>0.0095</t>
  </si>
  <si>
    <t>0.0368</t>
  </si>
  <si>
    <t>23:05:31</t>
  </si>
  <si>
    <t>1684.8</t>
  </si>
  <si>
    <t>22.0668</t>
  </si>
  <si>
    <t>0.0006</t>
  </si>
  <si>
    <t>173.7659</t>
  </si>
  <si>
    <t>-0.6</t>
  </si>
  <si>
    <t>7.1</t>
  </si>
  <si>
    <t>0.0044</t>
  </si>
  <si>
    <t>0.0171</t>
  </si>
  <si>
    <t>23:05:16</t>
  </si>
  <si>
    <t>1685.4</t>
  </si>
  <si>
    <t>22.0676</t>
  </si>
  <si>
    <t>173.7592</t>
  </si>
  <si>
    <t>-0.1</t>
  </si>
  <si>
    <t>6.9</t>
  </si>
  <si>
    <t>0.0034</t>
  </si>
  <si>
    <t>0.0134</t>
  </si>
  <si>
    <t>23:05:01</t>
  </si>
  <si>
    <t>1685.8</t>
  </si>
  <si>
    <t>22.0681</t>
  </si>
  <si>
    <t>0.0008</t>
  </si>
  <si>
    <t>-0.0843</t>
  </si>
  <si>
    <t>173.7681</t>
  </si>
  <si>
    <t>-1.4</t>
  </si>
  <si>
    <t>7.5</t>
  </si>
  <si>
    <t>0.0043</t>
  </si>
  <si>
    <t>23:04:46</t>
  </si>
  <si>
    <t>1687.2</t>
  </si>
  <si>
    <t>22.0692</t>
  </si>
  <si>
    <t>173.7716</t>
  </si>
  <si>
    <t>-1.0</t>
  </si>
  <si>
    <t>0.0084</t>
  </si>
  <si>
    <t>0.0326</t>
  </si>
  <si>
    <t>23:04:31</t>
  </si>
  <si>
    <t>1687.6</t>
  </si>
  <si>
    <t>-73.082436</t>
  </si>
  <si>
    <t>22.0703</t>
  </si>
  <si>
    <t>173.7928</t>
  </si>
  <si>
    <t>0.0025</t>
  </si>
  <si>
    <t>0.0098</t>
  </si>
  <si>
    <t>23:04:16</t>
  </si>
  <si>
    <t>1687.8</t>
  </si>
  <si>
    <t>22.0709</t>
  </si>
  <si>
    <t>-0.0844</t>
  </si>
  <si>
    <t>173.7803</t>
  </si>
  <si>
    <t>-0.7</t>
  </si>
  <si>
    <t>0.0052</t>
  </si>
  <si>
    <t>0.0202</t>
  </si>
  <si>
    <t>23:04:01</t>
  </si>
  <si>
    <t>1687.5</t>
  </si>
  <si>
    <t>22.0718</t>
  </si>
  <si>
    <t>173.7929</t>
  </si>
  <si>
    <t>-1.3</t>
  </si>
  <si>
    <t>5.7</t>
  </si>
  <si>
    <t>0.0128</t>
  </si>
  <si>
    <t>23:03:46</t>
  </si>
  <si>
    <t>1687.3</t>
  </si>
  <si>
    <t>22.0733</t>
  </si>
  <si>
    <t>173.7968</t>
  </si>
  <si>
    <t>6.0</t>
  </si>
  <si>
    <t>0.0167</t>
  </si>
  <si>
    <t>23:03:31</t>
  </si>
  <si>
    <t>-73.082451</t>
  </si>
  <si>
    <t>22.0742</t>
  </si>
  <si>
    <t>-0.0845</t>
  </si>
  <si>
    <t>173.8095</t>
  </si>
  <si>
    <t>-3.1</t>
  </si>
  <si>
    <t>0.0046</t>
  </si>
  <si>
    <t>0.0178</t>
  </si>
  <si>
    <t>23:03:16</t>
  </si>
  <si>
    <t>1687.4</t>
  </si>
  <si>
    <t>6.834709</t>
  </si>
  <si>
    <t>22.0750</t>
  </si>
  <si>
    <t>173.8118</t>
  </si>
  <si>
    <t>-2.4</t>
  </si>
  <si>
    <t>23:03:01</t>
  </si>
  <si>
    <t>6.834712</t>
  </si>
  <si>
    <t>22.0754</t>
  </si>
  <si>
    <t>173.8026</t>
  </si>
  <si>
    <t>0.0308</t>
  </si>
  <si>
    <t>0.1192</t>
  </si>
  <si>
    <t>23:02:46</t>
  </si>
  <si>
    <t>1688.0</t>
  </si>
  <si>
    <t>6.834714</t>
  </si>
  <si>
    <t>22.0763</t>
  </si>
  <si>
    <t>173.8195</t>
  </si>
  <si>
    <t>0.0375</t>
  </si>
  <si>
    <t>23:02:31</t>
  </si>
  <si>
    <t>53.4481</t>
  </si>
  <si>
    <t>22.0773</t>
  </si>
  <si>
    <t>-0.0846</t>
  </si>
  <si>
    <t>173.8246</t>
  </si>
  <si>
    <t>-1.2</t>
  </si>
  <si>
    <t>0.0079</t>
  </si>
  <si>
    <t>0.0306</t>
  </si>
  <si>
    <t>23:02:16</t>
  </si>
  <si>
    <t>1671.6</t>
  </si>
  <si>
    <t>-73.073601</t>
  </si>
  <si>
    <t>6.816833</t>
  </si>
  <si>
    <t>53.4478</t>
  </si>
  <si>
    <t>0.0009</t>
  </si>
  <si>
    <t>-0.0852</t>
  </si>
  <si>
    <t>173.6558</t>
  </si>
  <si>
    <t>8.5</t>
  </si>
  <si>
    <t>-1.6</t>
  </si>
  <si>
    <t>0.0019</t>
  </si>
  <si>
    <t>0.0073</t>
  </si>
  <si>
    <t>22:42:58</t>
  </si>
  <si>
    <t>1126</t>
  </si>
  <si>
    <t>-73.073608</t>
  </si>
  <si>
    <t>6.816844</t>
  </si>
  <si>
    <t>22.0561</t>
  </si>
  <si>
    <t>8.1</t>
  </si>
  <si>
    <t>0.0026</t>
  </si>
  <si>
    <t>0.0099</t>
  </si>
  <si>
    <t>22:42:43</t>
  </si>
  <si>
    <t>1672.3</t>
  </si>
  <si>
    <t>6.816847</t>
  </si>
  <si>
    <t>22.0558</t>
  </si>
  <si>
    <t>173.6573</t>
  </si>
  <si>
    <t>22:42:28</t>
  </si>
  <si>
    <t>1673.2</t>
  </si>
  <si>
    <t>6.816858</t>
  </si>
  <si>
    <t>22.0560</t>
  </si>
  <si>
    <t>173.6613</t>
  </si>
  <si>
    <t>0.0021</t>
  </si>
  <si>
    <t>0.0083</t>
  </si>
  <si>
    <t>22:42:13</t>
  </si>
  <si>
    <t>1673.4</t>
  </si>
  <si>
    <t>-73.073624</t>
  </si>
  <si>
    <t>6.816865</t>
  </si>
  <si>
    <t>22.0559</t>
  </si>
  <si>
    <t>0.0007</t>
  </si>
  <si>
    <t>173.6800</t>
  </si>
  <si>
    <t>8.2</t>
  </si>
  <si>
    <t>22:41:58</t>
  </si>
  <si>
    <t>6.816864</t>
  </si>
  <si>
    <t>22.0567</t>
  </si>
  <si>
    <t>173.6658</t>
  </si>
  <si>
    <t>7.7</t>
  </si>
  <si>
    <t>-1.1</t>
  </si>
  <si>
    <t>0.0020</t>
  </si>
  <si>
    <t>0.0078</t>
  </si>
  <si>
    <t>22:41:43</t>
  </si>
  <si>
    <t>1673.6</t>
  </si>
  <si>
    <t>-0.0851</t>
  </si>
  <si>
    <t>173.6693</t>
  </si>
  <si>
    <t>-2.5</t>
  </si>
  <si>
    <t>0.0042</t>
  </si>
  <si>
    <t>0.0162</t>
  </si>
  <si>
    <t>22:41:28</t>
  </si>
  <si>
    <t>1672.9</t>
  </si>
  <si>
    <t>173.6715</t>
  </si>
  <si>
    <t>-2.3</t>
  </si>
  <si>
    <t>0.0036</t>
  </si>
  <si>
    <t>0.0140</t>
  </si>
  <si>
    <t>22:41:13</t>
  </si>
  <si>
    <t>1673.0</t>
  </si>
  <si>
    <t>6.816850</t>
  </si>
  <si>
    <t>22.0578</t>
  </si>
  <si>
    <t>173.6880</t>
  </si>
  <si>
    <t>0.0037</t>
  </si>
  <si>
    <t>22:40:58</t>
  </si>
  <si>
    <t>6.816842</t>
  </si>
  <si>
    <t>173.6875</t>
  </si>
  <si>
    <t>7.0</t>
  </si>
  <si>
    <t>0.0096</t>
  </si>
  <si>
    <t>22:40:43</t>
  </si>
  <si>
    <t>6.816840</t>
  </si>
  <si>
    <t>53.4477</t>
  </si>
  <si>
    <t>22.0576</t>
  </si>
  <si>
    <t>173.6964</t>
  </si>
  <si>
    <t>8.0</t>
  </si>
  <si>
    <t>-1.7</t>
  </si>
  <si>
    <t>0.0030</t>
  </si>
  <si>
    <t>0.0117</t>
  </si>
  <si>
    <t>22:40:28</t>
  </si>
  <si>
    <t>6.816832</t>
  </si>
  <si>
    <t>22.0592</t>
  </si>
  <si>
    <t>173.6914</t>
  </si>
  <si>
    <t>0.0109</t>
  </si>
  <si>
    <t>0.0421</t>
  </si>
  <si>
    <t>22:40:13</t>
  </si>
  <si>
    <t>1670.5</t>
  </si>
  <si>
    <t>6.816831</t>
  </si>
  <si>
    <t>22.0591</t>
  </si>
  <si>
    <t>173.6952</t>
  </si>
  <si>
    <t>0.0207</t>
  </si>
  <si>
    <t>22:39:58</t>
  </si>
  <si>
    <t>1670.3</t>
  </si>
  <si>
    <t>6.816836</t>
  </si>
  <si>
    <t>22.0593</t>
  </si>
  <si>
    <t>-0.0850</t>
  </si>
  <si>
    <t>173.6927</t>
  </si>
  <si>
    <t>7.9</t>
  </si>
  <si>
    <t>0.0032</t>
  </si>
  <si>
    <t>22:39:43</t>
  </si>
  <si>
    <t>1671.2</t>
  </si>
  <si>
    <t>22.0603</t>
  </si>
  <si>
    <t>173.6982</t>
  </si>
  <si>
    <t>0.0082</t>
  </si>
  <si>
    <t>22:39:28</t>
  </si>
  <si>
    <t>22.0606</t>
  </si>
  <si>
    <t>173.7047</t>
  </si>
  <si>
    <t>7.2</t>
  </si>
  <si>
    <t>0.2</t>
  </si>
  <si>
    <t>22:39:13</t>
  </si>
  <si>
    <t>1674.0</t>
  </si>
  <si>
    <t>173.6912</t>
  </si>
  <si>
    <t>8.3</t>
  </si>
  <si>
    <t>22:38:58</t>
  </si>
  <si>
    <t>1674.2</t>
  </si>
  <si>
    <t>22.0611</t>
  </si>
  <si>
    <t>173.7049</t>
  </si>
  <si>
    <t>0.4</t>
  </si>
  <si>
    <t>0.0015</t>
  </si>
  <si>
    <t>0.0057</t>
  </si>
  <si>
    <t>22:38:43</t>
  </si>
  <si>
    <t>1674.9</t>
  </si>
  <si>
    <t>6.816835</t>
  </si>
  <si>
    <t>22.0620</t>
  </si>
  <si>
    <t>173.7023</t>
  </si>
  <si>
    <t>0.9</t>
  </si>
  <si>
    <t>0.0074</t>
  </si>
  <si>
    <t>22:38:28</t>
  </si>
  <si>
    <t>1675.1</t>
  </si>
  <si>
    <t>22.0622</t>
  </si>
  <si>
    <t>-0.0849</t>
  </si>
  <si>
    <t>1.5</t>
  </si>
  <si>
    <t>0.0220</t>
  </si>
  <si>
    <t>22:38:13</t>
  </si>
  <si>
    <t>1675.8</t>
  </si>
  <si>
    <t>6.816826</t>
  </si>
  <si>
    <t>22.0628</t>
  </si>
  <si>
    <t>173.7180</t>
  </si>
  <si>
    <t>0.0211</t>
  </si>
  <si>
    <t>22:37:58</t>
  </si>
  <si>
    <t>1676.3</t>
  </si>
  <si>
    <t>6.816821</t>
  </si>
  <si>
    <t>22.0635</t>
  </si>
  <si>
    <t>173.7202</t>
  </si>
  <si>
    <t>7.6</t>
  </si>
  <si>
    <t>0.0028</t>
  </si>
  <si>
    <t>0.0108</t>
  </si>
  <si>
    <t>22:37:43</t>
  </si>
  <si>
    <t>1676.8</t>
  </si>
  <si>
    <t>22.0642</t>
  </si>
  <si>
    <t>173.7346</t>
  </si>
  <si>
    <t>1.6</t>
  </si>
  <si>
    <t>0.0299</t>
  </si>
  <si>
    <t>22:37:28</t>
  </si>
  <si>
    <t>1677.1</t>
  </si>
  <si>
    <t>6.816857</t>
  </si>
  <si>
    <t>22.0645</t>
  </si>
  <si>
    <t>173.7269</t>
  </si>
  <si>
    <t>8.8</t>
  </si>
  <si>
    <t>1.7</t>
  </si>
  <si>
    <t>0.0060</t>
  </si>
  <si>
    <t>22:37:13</t>
  </si>
  <si>
    <t>1678.2</t>
  </si>
  <si>
    <t>6.816854</t>
  </si>
  <si>
    <t>22.0655</t>
  </si>
  <si>
    <t>0.0011</t>
  </si>
  <si>
    <t>-0.0848</t>
  </si>
  <si>
    <t>173.7340</t>
  </si>
  <si>
    <t>9.1</t>
  </si>
  <si>
    <t>22:36:58</t>
  </si>
  <si>
    <t>1678.3</t>
  </si>
  <si>
    <t>22.0658</t>
  </si>
  <si>
    <t>173.7419</t>
  </si>
  <si>
    <t>0.0068</t>
  </si>
  <si>
    <t>0.0262</t>
  </si>
  <si>
    <t>22:36:43</t>
  </si>
  <si>
    <t>22.0672</t>
  </si>
  <si>
    <t>0.0010</t>
  </si>
  <si>
    <t>173.7567</t>
  </si>
  <si>
    <t>0.0745</t>
  </si>
  <si>
    <t>22:36:28</t>
  </si>
  <si>
    <t>1678.1</t>
  </si>
  <si>
    <t>-73.073639</t>
  </si>
  <si>
    <t>22.0678</t>
  </si>
  <si>
    <t>173.7563</t>
  </si>
  <si>
    <t>22:36:13</t>
  </si>
  <si>
    <t>1677.8</t>
  </si>
  <si>
    <t>22.0687</t>
  </si>
  <si>
    <t>173.7685</t>
  </si>
  <si>
    <t>6.8</t>
  </si>
  <si>
    <t>22:35:58</t>
  </si>
  <si>
    <t>6.816839</t>
  </si>
  <si>
    <t>22.0690</t>
  </si>
  <si>
    <t>-0.0847</t>
  </si>
  <si>
    <t>173.7652</t>
  </si>
  <si>
    <t>1.8</t>
  </si>
  <si>
    <t>22:35:43</t>
  </si>
  <si>
    <t>1677.6</t>
  </si>
  <si>
    <t>22.0702</t>
  </si>
  <si>
    <t>173.7687</t>
  </si>
  <si>
    <t>0.0027</t>
  </si>
  <si>
    <t>0.0104</t>
  </si>
  <si>
    <t>22:35:28</t>
  </si>
  <si>
    <t>1678.0</t>
  </si>
  <si>
    <t>173.7857</t>
  </si>
  <si>
    <t>6.4</t>
  </si>
  <si>
    <t>22:35:13</t>
  </si>
  <si>
    <t>1677.5</t>
  </si>
  <si>
    <t>53.4476</t>
  </si>
  <si>
    <t>22.0724</t>
  </si>
  <si>
    <t>173.7898</t>
  </si>
  <si>
    <t>0.0029</t>
  </si>
  <si>
    <t>0.0113</t>
  </si>
  <si>
    <t>22:34:58</t>
  </si>
  <si>
    <t>22.0727</t>
  </si>
  <si>
    <t>6.5</t>
  </si>
  <si>
    <t>22:34:43</t>
  </si>
  <si>
    <t>1675.9</t>
  </si>
  <si>
    <t>22.0732</t>
  </si>
  <si>
    <t>173.7988</t>
  </si>
  <si>
    <t>0.0035</t>
  </si>
  <si>
    <t>0.0135</t>
  </si>
  <si>
    <t>22:34:28</t>
  </si>
  <si>
    <t>1675.0</t>
  </si>
  <si>
    <t>6.816860</t>
  </si>
  <si>
    <t>22.0744</t>
  </si>
  <si>
    <t>173.7951</t>
  </si>
  <si>
    <t>0.0023</t>
  </si>
  <si>
    <t>22:34:13</t>
  </si>
  <si>
    <t>22.0748</t>
  </si>
  <si>
    <t>173.8113</t>
  </si>
  <si>
    <t>2.1</t>
  </si>
  <si>
    <t>0.0024</t>
  </si>
  <si>
    <t>0.0094</t>
  </si>
  <si>
    <t>22:33:58</t>
  </si>
  <si>
    <t>1675.5</t>
  </si>
  <si>
    <t>6.816875</t>
  </si>
  <si>
    <t>3.0</t>
  </si>
  <si>
    <t>22:33:43</t>
  </si>
  <si>
    <t>1676.2</t>
  </si>
  <si>
    <t>6.816885</t>
  </si>
  <si>
    <t>22.0766</t>
  </si>
  <si>
    <t>0.0001</t>
  </si>
  <si>
    <t>173.8420</t>
  </si>
  <si>
    <t>22:33:28</t>
  </si>
  <si>
    <t>1676.5</t>
  </si>
  <si>
    <t>6.816895</t>
  </si>
  <si>
    <t>22.0771</t>
  </si>
  <si>
    <t>173.8350</t>
  </si>
  <si>
    <t>22:33:13</t>
  </si>
  <si>
    <t>1696.2</t>
  </si>
  <si>
    <t>-73.064720</t>
  </si>
  <si>
    <t>6.808527</t>
  </si>
  <si>
    <t>53.4473</t>
  </si>
  <si>
    <t>-0.0820</t>
  </si>
  <si>
    <t>173.6568</t>
  </si>
  <si>
    <t>-4.7</t>
  </si>
  <si>
    <t>11.5</t>
  </si>
  <si>
    <t>0.0041</t>
  </si>
  <si>
    <t>22:18:02</t>
  </si>
  <si>
    <t>1125</t>
  </si>
  <si>
    <t>1696.7</t>
  </si>
  <si>
    <t>6.808522</t>
  </si>
  <si>
    <t>0.0018</t>
  </si>
  <si>
    <t>-0.0819</t>
  </si>
  <si>
    <t>173.6695</t>
  </si>
  <si>
    <t>-5.3</t>
  </si>
  <si>
    <t>11.1</t>
  </si>
  <si>
    <t>0.0049</t>
  </si>
  <si>
    <t>0.0189</t>
  </si>
  <si>
    <t>22:17:47</t>
  </si>
  <si>
    <t>1697.3</t>
  </si>
  <si>
    <t>-73.064713</t>
  </si>
  <si>
    <t>6.808517</t>
  </si>
  <si>
    <t>22.0562</t>
  </si>
  <si>
    <t>-0.0818</t>
  </si>
  <si>
    <t>173.6668</t>
  </si>
  <si>
    <t>-3.9</t>
  </si>
  <si>
    <t>12.5</t>
  </si>
  <si>
    <t>0.0064</t>
  </si>
  <si>
    <t>0.0249</t>
  </si>
  <si>
    <t>22:17:32</t>
  </si>
  <si>
    <t>1697.2</t>
  </si>
  <si>
    <t>6.808505</t>
  </si>
  <si>
    <t>0.0016</t>
  </si>
  <si>
    <t>-3.6</t>
  </si>
  <si>
    <t>11.3</t>
  </si>
  <si>
    <t>0.0136</t>
  </si>
  <si>
    <t>22:17:17</t>
  </si>
  <si>
    <t>1697.4</t>
  </si>
  <si>
    <t>6.808512</t>
  </si>
  <si>
    <t>22.0571</t>
  </si>
  <si>
    <t>0.0017</t>
  </si>
  <si>
    <t>-0.0817</t>
  </si>
  <si>
    <t>173.6719</t>
  </si>
  <si>
    <t>-4.9</t>
  </si>
  <si>
    <t>0.0051</t>
  </si>
  <si>
    <t>0.0197</t>
  </si>
  <si>
    <t>22:17:02</t>
  </si>
  <si>
    <t>1696.6</t>
  </si>
  <si>
    <t>-73.064735</t>
  </si>
  <si>
    <t>6.808508</t>
  </si>
  <si>
    <t>173.6680</t>
  </si>
  <si>
    <t>-4.2</t>
  </si>
  <si>
    <t>10.7</t>
  </si>
  <si>
    <t>0.0053</t>
  </si>
  <si>
    <t>22:16:47</t>
  </si>
  <si>
    <t>1696.9</t>
  </si>
  <si>
    <t>6.808506</t>
  </si>
  <si>
    <t>-0.0816</t>
  </si>
  <si>
    <t>-4.3</t>
  </si>
  <si>
    <t>11.0</t>
  </si>
  <si>
    <t>0.0137</t>
  </si>
  <si>
    <t>0.0530</t>
  </si>
  <si>
    <t>22:16:32</t>
  </si>
  <si>
    <t>1697.0</t>
  </si>
  <si>
    <t>6.808519</t>
  </si>
  <si>
    <t>22.0574</t>
  </si>
  <si>
    <t>173.6730</t>
  </si>
  <si>
    <t>-3.8</t>
  </si>
  <si>
    <t>12.1</t>
  </si>
  <si>
    <t>0.0807</t>
  </si>
  <si>
    <t>22:16:17</t>
  </si>
  <si>
    <t>-0.0815</t>
  </si>
  <si>
    <t>173.6977</t>
  </si>
  <si>
    <t>22:16:02</t>
  </si>
  <si>
    <t>1697.5</t>
  </si>
  <si>
    <t>-0.0814</t>
  </si>
  <si>
    <t>10.9</t>
  </si>
  <si>
    <t>0.0107</t>
  </si>
  <si>
    <t>22:15:47</t>
  </si>
  <si>
    <t>1697.7</t>
  </si>
  <si>
    <t>22.0584</t>
  </si>
  <si>
    <t>-4.4</t>
  </si>
  <si>
    <t>0.0047</t>
  </si>
  <si>
    <t>0.0184</t>
  </si>
  <si>
    <t>22:15:32</t>
  </si>
  <si>
    <t>1697.8</t>
  </si>
  <si>
    <t>6.808524</t>
  </si>
  <si>
    <t>22.0583</t>
  </si>
  <si>
    <t>0.0014</t>
  </si>
  <si>
    <t>-0.0813</t>
  </si>
  <si>
    <t>173.6919</t>
  </si>
  <si>
    <t>10.2</t>
  </si>
  <si>
    <t>0.0045</t>
  </si>
  <si>
    <t>0.0175</t>
  </si>
  <si>
    <t>22:15:17</t>
  </si>
  <si>
    <t>1697.6</t>
  </si>
  <si>
    <t>22.0579</t>
  </si>
  <si>
    <t>0.0012</t>
  </si>
  <si>
    <t>173.6924</t>
  </si>
  <si>
    <t>9.9</t>
  </si>
  <si>
    <t>0.0159</t>
  </si>
  <si>
    <t>22:15:02</t>
  </si>
  <si>
    <t>1698.3</t>
  </si>
  <si>
    <t>22.0595</t>
  </si>
  <si>
    <t>-0.0812</t>
  </si>
  <si>
    <t>173.6916</t>
  </si>
  <si>
    <t>-5.2</t>
  </si>
  <si>
    <t>0.0222</t>
  </si>
  <si>
    <t>22:14:47</t>
  </si>
  <si>
    <t>1698.7</t>
  </si>
  <si>
    <t>6.808510</t>
  </si>
  <si>
    <t>-0.0811</t>
  </si>
  <si>
    <t>173.6819</t>
  </si>
  <si>
    <t>10.1</t>
  </si>
  <si>
    <t>22:14:32</t>
  </si>
  <si>
    <t>22.0599</t>
  </si>
  <si>
    <t>173.6998</t>
  </si>
  <si>
    <t>-4.8</t>
  </si>
  <si>
    <t>0.0152</t>
  </si>
  <si>
    <t>0.0589</t>
  </si>
  <si>
    <t>22:14:17</t>
  </si>
  <si>
    <t>6.808513</t>
  </si>
  <si>
    <t>22.0601</t>
  </si>
  <si>
    <t>-0.0810</t>
  </si>
  <si>
    <t>9.7</t>
  </si>
  <si>
    <t>22:14:02</t>
  </si>
  <si>
    <t>1697.9</t>
  </si>
  <si>
    <t>22.0608</t>
  </si>
  <si>
    <t>173.7090</t>
  </si>
  <si>
    <t>-3.7</t>
  </si>
  <si>
    <t>0.0393</t>
  </si>
  <si>
    <t>22:13:47</t>
  </si>
  <si>
    <t>-73.064697</t>
  </si>
  <si>
    <t>22.0615</t>
  </si>
  <si>
    <t>-0.0809</t>
  </si>
  <si>
    <t>173.7272</t>
  </si>
  <si>
    <t>-3.5</t>
  </si>
  <si>
    <t>10.5</t>
  </si>
  <si>
    <t>0.0081</t>
  </si>
  <si>
    <t>0.0312</t>
  </si>
  <si>
    <t>22:13:32</t>
  </si>
  <si>
    <t>1699.0</t>
  </si>
  <si>
    <t>53.4472</t>
  </si>
  <si>
    <t>22.0624</t>
  </si>
  <si>
    <t>-0.0808</t>
  </si>
  <si>
    <t>173.7099</t>
  </si>
  <si>
    <t>-4.0</t>
  </si>
  <si>
    <t>0.0040</t>
  </si>
  <si>
    <t>0.0155</t>
  </si>
  <si>
    <t>22:13:17</t>
  </si>
  <si>
    <t>1699.1</t>
  </si>
  <si>
    <t>0.0013</t>
  </si>
  <si>
    <t>173.7214</t>
  </si>
  <si>
    <t>9.3</t>
  </si>
  <si>
    <t>0.0072</t>
  </si>
  <si>
    <t>0.0277</t>
  </si>
  <si>
    <t>22:13:02</t>
  </si>
  <si>
    <t>22.0632</t>
  </si>
  <si>
    <t>-0.0807</t>
  </si>
  <si>
    <t>173.7238</t>
  </si>
  <si>
    <t>8.7</t>
  </si>
  <si>
    <t>0.0091</t>
  </si>
  <si>
    <t>0.0352</t>
  </si>
  <si>
    <t>22:12:47</t>
  </si>
  <si>
    <t>22.0633</t>
  </si>
  <si>
    <t>-0.0806</t>
  </si>
  <si>
    <t>173.7285</t>
  </si>
  <si>
    <t>0.0065</t>
  </si>
  <si>
    <t>0.0250</t>
  </si>
  <si>
    <t>22:12:32</t>
  </si>
  <si>
    <t>1698.6</t>
  </si>
  <si>
    <t>22.0641</t>
  </si>
  <si>
    <t>173.7418</t>
  </si>
  <si>
    <t>-3.3</t>
  </si>
  <si>
    <t>9.0</t>
  </si>
  <si>
    <t>0.0367</t>
  </si>
  <si>
    <t>22:12:17</t>
  </si>
  <si>
    <t>1698.1</t>
  </si>
  <si>
    <t>22.0647</t>
  </si>
  <si>
    <t>-0.0805</t>
  </si>
  <si>
    <t>173.7396</t>
  </si>
  <si>
    <t>0.0059</t>
  </si>
  <si>
    <t>0.0229</t>
  </si>
  <si>
    <t>22:12:02</t>
  </si>
  <si>
    <t>-0.0804</t>
  </si>
  <si>
    <t>173.7409</t>
  </si>
  <si>
    <t>8.9</t>
  </si>
  <si>
    <t>0.0414</t>
  </si>
  <si>
    <t>22:11:47</t>
  </si>
  <si>
    <t>173.7370</t>
  </si>
  <si>
    <t>0.0173</t>
  </si>
  <si>
    <t>22:11:32</t>
  </si>
  <si>
    <t>6.808503</t>
  </si>
  <si>
    <t>22.0665</t>
  </si>
  <si>
    <t>-0.0803</t>
  </si>
  <si>
    <t>173.7511</t>
  </si>
  <si>
    <t>0.0123</t>
  </si>
  <si>
    <t>22:11:17</t>
  </si>
  <si>
    <t>6.808501</t>
  </si>
  <si>
    <t>22.0671</t>
  </si>
  <si>
    <t>-0.0802</t>
  </si>
  <si>
    <t>173.7526</t>
  </si>
  <si>
    <t>22:11:02</t>
  </si>
  <si>
    <t>22.0684</t>
  </si>
  <si>
    <t>173.7653</t>
  </si>
  <si>
    <t>7.8</t>
  </si>
  <si>
    <t>0.0526</t>
  </si>
  <si>
    <t>22:10:47</t>
  </si>
  <si>
    <t>6.808500</t>
  </si>
  <si>
    <t>22.0689</t>
  </si>
  <si>
    <t>-0.0801</t>
  </si>
  <si>
    <t>173.7746</t>
  </si>
  <si>
    <t>-2.1</t>
  </si>
  <si>
    <t>0.0553</t>
  </si>
  <si>
    <t>22:10:32</t>
  </si>
  <si>
    <t>1698.0</t>
  </si>
  <si>
    <t>22.0696</t>
  </si>
  <si>
    <t>-0.0800</t>
  </si>
  <si>
    <t>173.7724</t>
  </si>
  <si>
    <t>0.0105</t>
  </si>
  <si>
    <t>22:10:17</t>
  </si>
  <si>
    <t>1698.8</t>
  </si>
  <si>
    <t>22.0701</t>
  </si>
  <si>
    <t>173.7828</t>
  </si>
  <si>
    <t>6.3</t>
  </si>
  <si>
    <t>22:10:02</t>
  </si>
  <si>
    <t>1699.4</t>
  </si>
  <si>
    <t>-0.0799</t>
  </si>
  <si>
    <t>173.7979</t>
  </si>
  <si>
    <t>22:09:47</t>
  </si>
  <si>
    <t>1699.6</t>
  </si>
  <si>
    <t>22.0723</t>
  </si>
  <si>
    <t>-0.0798</t>
  </si>
  <si>
    <t>-2.2</t>
  </si>
  <si>
    <t>0.0180</t>
  </si>
  <si>
    <t>22:09:32</t>
  </si>
  <si>
    <t>-2.8</t>
  </si>
  <si>
    <t>0.0265</t>
  </si>
  <si>
    <t>22:09:17</t>
  </si>
  <si>
    <t>22.0725</t>
  </si>
  <si>
    <t>-0.0797</t>
  </si>
  <si>
    <t>173.8060</t>
  </si>
  <si>
    <t>0.0384</t>
  </si>
  <si>
    <t>22:09:02</t>
  </si>
  <si>
    <t>1699.7</t>
  </si>
  <si>
    <t>6.808516</t>
  </si>
  <si>
    <t>-0.0796</t>
  </si>
  <si>
    <t>173.7868</t>
  </si>
  <si>
    <t>0.0151</t>
  </si>
  <si>
    <t>22:08:47</t>
  </si>
  <si>
    <t>22.0745</t>
  </si>
  <si>
    <t>173.8078</t>
  </si>
  <si>
    <t>-1.5</t>
  </si>
  <si>
    <t>5.2</t>
  </si>
  <si>
    <t>0.0031</t>
  </si>
  <si>
    <t>0.0121</t>
  </si>
  <si>
    <t>22:08:32</t>
  </si>
  <si>
    <t>22.0749</t>
  </si>
  <si>
    <t>-0.0795</t>
  </si>
  <si>
    <t>173.8163</t>
  </si>
  <si>
    <t>5.9</t>
  </si>
  <si>
    <t>0.0144</t>
  </si>
  <si>
    <t>22:08:17</t>
  </si>
  <si>
    <t>1729.6</t>
  </si>
  <si>
    <t>-73.055695</t>
  </si>
  <si>
    <t>6.808686</t>
  </si>
  <si>
    <t>53.4470</t>
  </si>
  <si>
    <t>22.0598</t>
  </si>
  <si>
    <t>-0.0764</t>
  </si>
  <si>
    <t>173.7002</t>
  </si>
  <si>
    <t>15.0</t>
  </si>
  <si>
    <t>-8.1</t>
  </si>
  <si>
    <t>0.0138</t>
  </si>
  <si>
    <t>0.0533</t>
  </si>
  <si>
    <t>21:58:36</t>
  </si>
  <si>
    <t>1124</t>
  </si>
  <si>
    <t>1729.7</t>
  </si>
  <si>
    <t>6.808691</t>
  </si>
  <si>
    <t>22.0597</t>
  </si>
  <si>
    <t>-0.0763</t>
  </si>
  <si>
    <t>173.6971</t>
  </si>
  <si>
    <t>15.1</t>
  </si>
  <si>
    <t>-8.0</t>
  </si>
  <si>
    <t>0.0102</t>
  </si>
  <si>
    <t>21:58:21</t>
  </si>
  <si>
    <t>1730.0</t>
  </si>
  <si>
    <t>22.0604</t>
  </si>
  <si>
    <t>-0.0762</t>
  </si>
  <si>
    <t>173.6972</t>
  </si>
  <si>
    <t>-5.6</t>
  </si>
  <si>
    <t>0.0200</t>
  </si>
  <si>
    <t>21:58:06</t>
  </si>
  <si>
    <t>22.0614</t>
  </si>
  <si>
    <t>-0.0761</t>
  </si>
  <si>
    <t>173.7078</t>
  </si>
  <si>
    <t>-5.1</t>
  </si>
  <si>
    <t>21:57:51</t>
  </si>
  <si>
    <t>1730.4</t>
  </si>
  <si>
    <t>22.0609</t>
  </si>
  <si>
    <t>-0.0760</t>
  </si>
  <si>
    <t>14.9</t>
  </si>
  <si>
    <t>-5.0</t>
  </si>
  <si>
    <t>0.0407</t>
  </si>
  <si>
    <t>21:57:36</t>
  </si>
  <si>
    <t>1730.6</t>
  </si>
  <si>
    <t>22.0613</t>
  </si>
  <si>
    <t>-0.0759</t>
  </si>
  <si>
    <t>173.7144</t>
  </si>
  <si>
    <t>12.9</t>
  </si>
  <si>
    <t>-7.7</t>
  </si>
  <si>
    <t>0.0161</t>
  </si>
  <si>
    <t>0.0624</t>
  </si>
  <si>
    <t>21:57:21</t>
  </si>
  <si>
    <t>1730.8</t>
  </si>
  <si>
    <t>6.808679</t>
  </si>
  <si>
    <t>173.7225</t>
  </si>
  <si>
    <t>13.9</t>
  </si>
  <si>
    <t>-7.1</t>
  </si>
  <si>
    <t>21:57:06</t>
  </si>
  <si>
    <t>1731.7</t>
  </si>
  <si>
    <t>-73.055710</t>
  </si>
  <si>
    <t>53.4469</t>
  </si>
  <si>
    <t>-0.0758</t>
  </si>
  <si>
    <t>-6.3</t>
  </si>
  <si>
    <t>0.0160</t>
  </si>
  <si>
    <t>0.0618</t>
  </si>
  <si>
    <t>21:56:51</t>
  </si>
  <si>
    <t>1732.5</t>
  </si>
  <si>
    <t>22.0631</t>
  </si>
  <si>
    <t>-0.0757</t>
  </si>
  <si>
    <t>173.7252</t>
  </si>
  <si>
    <t>-6.2</t>
  </si>
  <si>
    <t>0.0129</t>
  </si>
  <si>
    <t>0.0498</t>
  </si>
  <si>
    <t>21:56:36</t>
  </si>
  <si>
    <t>1731.9</t>
  </si>
  <si>
    <t>6.808675</t>
  </si>
  <si>
    <t>-0.0756</t>
  </si>
  <si>
    <t>173.7220</t>
  </si>
  <si>
    <t>14.5</t>
  </si>
  <si>
    <t>0.0529</t>
  </si>
  <si>
    <t>21:56:21</t>
  </si>
  <si>
    <t>1732.1</t>
  </si>
  <si>
    <t>22.0644</t>
  </si>
  <si>
    <t>-0.0755</t>
  </si>
  <si>
    <t>173.7142</t>
  </si>
  <si>
    <t>13.8</t>
  </si>
  <si>
    <t>-6.8</t>
  </si>
  <si>
    <t>0.0452</t>
  </si>
  <si>
    <t>21:56:06</t>
  </si>
  <si>
    <t>1731.8</t>
  </si>
  <si>
    <t>6.808693</t>
  </si>
  <si>
    <t>-0.0754</t>
  </si>
  <si>
    <t>173.7379</t>
  </si>
  <si>
    <t>12.8</t>
  </si>
  <si>
    <t>-6.5</t>
  </si>
  <si>
    <t>0.0405</t>
  </si>
  <si>
    <t>21:55:51</t>
  </si>
  <si>
    <t>1732.2</t>
  </si>
  <si>
    <t>6.808704</t>
  </si>
  <si>
    <t>22.0646</t>
  </si>
  <si>
    <t>-0.0753</t>
  </si>
  <si>
    <t>173.7323</t>
  </si>
  <si>
    <t>13.2</t>
  </si>
  <si>
    <t>-6.4</t>
  </si>
  <si>
    <t>21:55:36</t>
  </si>
  <si>
    <t>1733.6</t>
  </si>
  <si>
    <t>6.808706</t>
  </si>
  <si>
    <t>-0.0752</t>
  </si>
  <si>
    <t>173.7326</t>
  </si>
  <si>
    <t>13.0</t>
  </si>
  <si>
    <t>-5.5</t>
  </si>
  <si>
    <t>0.0075</t>
  </si>
  <si>
    <t>0.0289</t>
  </si>
  <si>
    <t>21:55:21</t>
  </si>
  <si>
    <t>1735.0</t>
  </si>
  <si>
    <t>6.808712</t>
  </si>
  <si>
    <t>22.0659</t>
  </si>
  <si>
    <t>-0.0751</t>
  </si>
  <si>
    <t>173.7564</t>
  </si>
  <si>
    <t>-4.6</t>
  </si>
  <si>
    <t>0.0252</t>
  </si>
  <si>
    <t>21:55:06</t>
  </si>
  <si>
    <t>1737.3</t>
  </si>
  <si>
    <t>6.808720</t>
  </si>
  <si>
    <t>-0.0750</t>
  </si>
  <si>
    <t>173.7471</t>
  </si>
  <si>
    <t>0.0085</t>
  </si>
  <si>
    <t>0.0329</t>
  </si>
  <si>
    <t>21:54:51</t>
  </si>
  <si>
    <t>1738.6</t>
  </si>
  <si>
    <t>22.0675</t>
  </si>
  <si>
    <t>-0.0749</t>
  </si>
  <si>
    <t>13.1</t>
  </si>
  <si>
    <t>-4.5</t>
  </si>
  <si>
    <t>0.0061</t>
  </si>
  <si>
    <t>0.0237</t>
  </si>
  <si>
    <t>21:54:36</t>
  </si>
  <si>
    <t>1739.9</t>
  </si>
  <si>
    <t>6.808727</t>
  </si>
  <si>
    <t>22.0685</t>
  </si>
  <si>
    <t>-0.0748</t>
  </si>
  <si>
    <t>21:54:21</t>
  </si>
  <si>
    <t>1743.4</t>
  </si>
  <si>
    <t>-73.055733</t>
  </si>
  <si>
    <t>22.0686</t>
  </si>
  <si>
    <t>0.0022</t>
  </si>
  <si>
    <t>-0.0747</t>
  </si>
  <si>
    <t>173.7743</t>
  </si>
  <si>
    <t>21:54:06</t>
  </si>
  <si>
    <t>1746.6</t>
  </si>
  <si>
    <t>-73.055756</t>
  </si>
  <si>
    <t>6.808709</t>
  </si>
  <si>
    <t>-0.0746</t>
  </si>
  <si>
    <t>173.7795</t>
  </si>
  <si>
    <t>0.0370</t>
  </si>
  <si>
    <t>21:53:51</t>
  </si>
  <si>
    <t>1748.3</t>
  </si>
  <si>
    <t>6.808718</t>
  </si>
  <si>
    <t>22.0704</t>
  </si>
  <si>
    <t>-0.0745</t>
  </si>
  <si>
    <t>173.7774</t>
  </si>
  <si>
    <t>13.6</t>
  </si>
  <si>
    <t>0.0499</t>
  </si>
  <si>
    <t>21:53:36</t>
  </si>
  <si>
    <t>6.808717</t>
  </si>
  <si>
    <t>22.0710</t>
  </si>
  <si>
    <t>173.7808</t>
  </si>
  <si>
    <t>11.8</t>
  </si>
  <si>
    <t>0.0313</t>
  </si>
  <si>
    <t>21:53:21</t>
  </si>
  <si>
    <t>1747.8</t>
  </si>
  <si>
    <t>6.808715</t>
  </si>
  <si>
    <t>22.0717</t>
  </si>
  <si>
    <t>-0.0744</t>
  </si>
  <si>
    <t>173.8076</t>
  </si>
  <si>
    <t>0.0224</t>
  </si>
  <si>
    <t>0.0869</t>
  </si>
  <si>
    <t>21:53:06</t>
  </si>
  <si>
    <t>-73.055771</t>
  </si>
  <si>
    <t>6.808722</t>
  </si>
  <si>
    <t>22.0726</t>
  </si>
  <si>
    <t>-0.0743</t>
  </si>
  <si>
    <t>173.8036</t>
  </si>
  <si>
    <t>12.4</t>
  </si>
  <si>
    <t>0.0131</t>
  </si>
  <si>
    <t>0.0507</t>
  </si>
  <si>
    <t>21:52:51</t>
  </si>
  <si>
    <t>1747.9</t>
  </si>
  <si>
    <t>6.808725</t>
  </si>
  <si>
    <t>22.0734</t>
  </si>
  <si>
    <t>-0.0742</t>
  </si>
  <si>
    <t>173.7981</t>
  </si>
  <si>
    <t>12.6</t>
  </si>
  <si>
    <t>21:52:36</t>
  </si>
  <si>
    <t>22.0741</t>
  </si>
  <si>
    <t>-0.0741</t>
  </si>
  <si>
    <t>173.8143</t>
  </si>
  <si>
    <t>11.6</t>
  </si>
  <si>
    <t>0.0190</t>
  </si>
  <si>
    <t>0.0736</t>
  </si>
  <si>
    <t>21:52:21</t>
  </si>
  <si>
    <t>1748.0</t>
  </si>
  <si>
    <t>-0.0740</t>
  </si>
  <si>
    <t>173.8152</t>
  </si>
  <si>
    <t>11.7</t>
  </si>
  <si>
    <t>0.0193</t>
  </si>
  <si>
    <t>0.0748</t>
  </si>
  <si>
    <t>21:52:06</t>
  </si>
  <si>
    <t>1748.1</t>
  </si>
  <si>
    <t>22.0764</t>
  </si>
  <si>
    <t>-0.0739</t>
  </si>
  <si>
    <t>173.8157</t>
  </si>
  <si>
    <t>0.0965</t>
  </si>
  <si>
    <t>21:51:51</t>
  </si>
  <si>
    <t>22.0772</t>
  </si>
  <si>
    <t>-0.0738</t>
  </si>
  <si>
    <t>173.8192</t>
  </si>
  <si>
    <t>12.2</t>
  </si>
  <si>
    <t>-4.1</t>
  </si>
  <si>
    <t>21:51:36</t>
  </si>
  <si>
    <t>53.4468</t>
  </si>
  <si>
    <t>22.0782</t>
  </si>
  <si>
    <t>-0.0737</t>
  </si>
  <si>
    <t>173.8425</t>
  </si>
  <si>
    <t>21:51:21</t>
  </si>
  <si>
    <t>22.0783</t>
  </si>
  <si>
    <t>-0.0736</t>
  </si>
  <si>
    <t>173.8504</t>
  </si>
  <si>
    <t>9.4</t>
  </si>
  <si>
    <t>0.0062</t>
  </si>
  <si>
    <t>0.0242</t>
  </si>
  <si>
    <t>21:51:06</t>
  </si>
  <si>
    <t>22.0795</t>
  </si>
  <si>
    <t>-0.0735</t>
  </si>
  <si>
    <t>173.8662</t>
  </si>
  <si>
    <t>21:50:51</t>
  </si>
  <si>
    <t>22.0804</t>
  </si>
  <si>
    <t>-0.0734</t>
  </si>
  <si>
    <t>173.8631</t>
  </si>
  <si>
    <t>0.0406</t>
  </si>
  <si>
    <t>21:50:36</t>
  </si>
  <si>
    <t>22.0809</t>
  </si>
  <si>
    <t>-0.0733</t>
  </si>
  <si>
    <t>173.8640</t>
  </si>
  <si>
    <t>10.0</t>
  </si>
  <si>
    <t>0.1161</t>
  </si>
  <si>
    <t>0.4496</t>
  </si>
  <si>
    <t>21:50:21</t>
  </si>
  <si>
    <t>6.808730</t>
  </si>
  <si>
    <t>22.0816</t>
  </si>
  <si>
    <t>-0.0732</t>
  </si>
  <si>
    <t>173.8603</t>
  </si>
  <si>
    <t>7.4</t>
  </si>
  <si>
    <t>21:50:06</t>
  </si>
  <si>
    <t>22.0820</t>
  </si>
  <si>
    <t>-0.0731</t>
  </si>
  <si>
    <t>173.8736</t>
  </si>
  <si>
    <t>0.0148</t>
  </si>
  <si>
    <t>0.0574</t>
  </si>
  <si>
    <t>21:49:51</t>
  </si>
  <si>
    <t>-73.055786</t>
  </si>
  <si>
    <t>22.0827</t>
  </si>
  <si>
    <t>-0.0730</t>
  </si>
  <si>
    <t>173.8782</t>
  </si>
  <si>
    <t>21:49:36</t>
  </si>
  <si>
    <t>1748.2</t>
  </si>
  <si>
    <t>6.808733</t>
  </si>
  <si>
    <t>-0.0729</t>
  </si>
  <si>
    <t>173.8676</t>
  </si>
  <si>
    <t>21:49:21</t>
  </si>
  <si>
    <t>1748.8</t>
  </si>
  <si>
    <t>6.808728</t>
  </si>
  <si>
    <t>22.0826</t>
  </si>
  <si>
    <t>-0.0728</t>
  </si>
  <si>
    <t>173.8713</t>
  </si>
  <si>
    <t>-1.9</t>
  </si>
  <si>
    <t>0.0372</t>
  </si>
  <si>
    <t>0.1441</t>
  </si>
  <si>
    <t>21:49:06</t>
  </si>
  <si>
    <t>1750.0</t>
  </si>
  <si>
    <t>22.0830</t>
  </si>
  <si>
    <t>-0.0727</t>
  </si>
  <si>
    <t>173.8847</t>
  </si>
  <si>
    <t>-2.7</t>
  </si>
  <si>
    <t>0.1423</t>
  </si>
  <si>
    <t>21:48:51</t>
  </si>
  <si>
    <t>1685.6</t>
  </si>
  <si>
    <t>-73.082382</t>
  </si>
  <si>
    <t>6.834667</t>
  </si>
  <si>
    <t>53.4462</t>
  </si>
  <si>
    <t>22.0581</t>
  </si>
  <si>
    <t>-0.0570</t>
  </si>
  <si>
    <t>173.6921</t>
  </si>
  <si>
    <t>0.0246</t>
  </si>
  <si>
    <t>0.0953</t>
  </si>
  <si>
    <t>21:17:45</t>
  </si>
  <si>
    <t>1123</t>
  </si>
  <si>
    <t>1685.7</t>
  </si>
  <si>
    <t>6.834663</t>
  </si>
  <si>
    <t>-0.0569</t>
  </si>
  <si>
    <t>173.6791</t>
  </si>
  <si>
    <t>0.0212</t>
  </si>
  <si>
    <t>0.0819</t>
  </si>
  <si>
    <t>21:17:30</t>
  </si>
  <si>
    <t>22.0587</t>
  </si>
  <si>
    <t>-0.0567</t>
  </si>
  <si>
    <t>173.6854</t>
  </si>
  <si>
    <t>0.0269</t>
  </si>
  <si>
    <t>0.1044</t>
  </si>
  <si>
    <t>21:17:15</t>
  </si>
  <si>
    <t>-0.0566</t>
  </si>
  <si>
    <t>0.0092</t>
  </si>
  <si>
    <t>21:17:00</t>
  </si>
  <si>
    <t>22.0590</t>
  </si>
  <si>
    <t>-0.0564</t>
  </si>
  <si>
    <t>173.6737</t>
  </si>
  <si>
    <t>0.0382</t>
  </si>
  <si>
    <t>21:16:45</t>
  </si>
  <si>
    <t>1685.9</t>
  </si>
  <si>
    <t>6.834662</t>
  </si>
  <si>
    <t>-0.0563</t>
  </si>
  <si>
    <t>173.7066</t>
  </si>
  <si>
    <t>0.0100</t>
  </si>
  <si>
    <t>0.0387</t>
  </si>
  <si>
    <t>21:16:30</t>
  </si>
  <si>
    <t>-0.0561</t>
  </si>
  <si>
    <t>173.6897</t>
  </si>
  <si>
    <t>0.0520</t>
  </si>
  <si>
    <t>21:16:15</t>
  </si>
  <si>
    <t>6.834668</t>
  </si>
  <si>
    <t>-0.0560</t>
  </si>
  <si>
    <t>173.6890</t>
  </si>
  <si>
    <t>0.0509</t>
  </si>
  <si>
    <t>21:16:00</t>
  </si>
  <si>
    <t>6.834670</t>
  </si>
  <si>
    <t>-0.0558</t>
  </si>
  <si>
    <t>173.6954</t>
  </si>
  <si>
    <t>21:15:45</t>
  </si>
  <si>
    <t>-0.0557</t>
  </si>
  <si>
    <t>173.6996</t>
  </si>
  <si>
    <t>2.5</t>
  </si>
  <si>
    <t>0.0048</t>
  </si>
  <si>
    <t>0.0187</t>
  </si>
  <si>
    <t>21:15:30</t>
  </si>
  <si>
    <t>-0.0555</t>
  </si>
  <si>
    <t>0.3</t>
  </si>
  <si>
    <t>2.2</t>
  </si>
  <si>
    <t>0.0230</t>
  </si>
  <si>
    <t>21:15:15</t>
  </si>
  <si>
    <t>-0.0554</t>
  </si>
  <si>
    <t>173.7091</t>
  </si>
  <si>
    <t>4.2</t>
  </si>
  <si>
    <t>0.0340</t>
  </si>
  <si>
    <t>21:15:00</t>
  </si>
  <si>
    <t>-0.0552</t>
  </si>
  <si>
    <t>173.7160</t>
  </si>
  <si>
    <t>0.0396</t>
  </si>
  <si>
    <t>21:14:45</t>
  </si>
  <si>
    <t>1685.5</t>
  </si>
  <si>
    <t>-0.0551</t>
  </si>
  <si>
    <t>173.7102</t>
  </si>
  <si>
    <t>0.0804</t>
  </si>
  <si>
    <t>21:14:30</t>
  </si>
  <si>
    <t>1685.3</t>
  </si>
  <si>
    <t>-0.0549</t>
  </si>
  <si>
    <t>173.7136</t>
  </si>
  <si>
    <t>-0.8</t>
  </si>
  <si>
    <t>0.0782</t>
  </si>
  <si>
    <t>21:14:15</t>
  </si>
  <si>
    <t>1685.2</t>
  </si>
  <si>
    <t>-0.0548</t>
  </si>
  <si>
    <t>173.7198</t>
  </si>
  <si>
    <t>0.0115</t>
  </si>
  <si>
    <t>0.0446</t>
  </si>
  <si>
    <t>21:14:00</t>
  </si>
  <si>
    <t>22.0619</t>
  </si>
  <si>
    <t>-0.0546</t>
  </si>
  <si>
    <t>173.7334</t>
  </si>
  <si>
    <t>-0.9</t>
  </si>
  <si>
    <t>0.0363</t>
  </si>
  <si>
    <t>21:13:45</t>
  </si>
  <si>
    <t>53.4461</t>
  </si>
  <si>
    <t>0.0000</t>
  </si>
  <si>
    <t>-0.0545</t>
  </si>
  <si>
    <t>173.7095</t>
  </si>
  <si>
    <t>0.0354</t>
  </si>
  <si>
    <t>21:13:30</t>
  </si>
  <si>
    <t>-0.0543</t>
  </si>
  <si>
    <t>173.7389</t>
  </si>
  <si>
    <t>0.0093</t>
  </si>
  <si>
    <t>0.0360</t>
  </si>
  <si>
    <t>21:13:15</t>
  </si>
  <si>
    <t>-0.0542</t>
  </si>
  <si>
    <t>3.2</t>
  </si>
  <si>
    <t>21:13:00</t>
  </si>
  <si>
    <t>22.0643</t>
  </si>
  <si>
    <t>-0.0540</t>
  </si>
  <si>
    <t>173.7428</t>
  </si>
  <si>
    <t>2.9</t>
  </si>
  <si>
    <t>0.0404</t>
  </si>
  <si>
    <t>21:12:45</t>
  </si>
  <si>
    <t>22.0648</t>
  </si>
  <si>
    <t>-0.0539</t>
  </si>
  <si>
    <t>173.7284</t>
  </si>
  <si>
    <t>21:12:30</t>
  </si>
  <si>
    <t>22.0653</t>
  </si>
  <si>
    <t>-0.0537</t>
  </si>
  <si>
    <t>173.7267</t>
  </si>
  <si>
    <t>0.0283</t>
  </si>
  <si>
    <t>0.1098</t>
  </si>
  <si>
    <t>21:12:15</t>
  </si>
  <si>
    <t>22.0651</t>
  </si>
  <si>
    <t>-0.0536</t>
  </si>
  <si>
    <t>173.7465</t>
  </si>
  <si>
    <t>3.3</t>
  </si>
  <si>
    <t>0.0318</t>
  </si>
  <si>
    <t>0.1230</t>
  </si>
  <si>
    <t>21:12:00</t>
  </si>
  <si>
    <t>22.0667</t>
  </si>
  <si>
    <t>-0.0534</t>
  </si>
  <si>
    <t>173.7415</t>
  </si>
  <si>
    <t>21:11:45</t>
  </si>
  <si>
    <t>-0.0533</t>
  </si>
  <si>
    <t>173.7453</t>
  </si>
  <si>
    <t>0.0210</t>
  </si>
  <si>
    <t>0.0815</t>
  </si>
  <si>
    <t>21:11:30</t>
  </si>
  <si>
    <t>1686.3</t>
  </si>
  <si>
    <t>-0.0531</t>
  </si>
  <si>
    <t>173.7527</t>
  </si>
  <si>
    <t>0.1534</t>
  </si>
  <si>
    <t>21:11:15</t>
  </si>
  <si>
    <t>-0.0530</t>
  </si>
  <si>
    <t>173.7434</t>
  </si>
  <si>
    <t>-2.0</t>
  </si>
  <si>
    <t>4.1</t>
  </si>
  <si>
    <t>0.0111</t>
  </si>
  <si>
    <t>21:11:00</t>
  </si>
  <si>
    <t>1688.7</t>
  </si>
  <si>
    <t>-0.0528</t>
  </si>
  <si>
    <t>173.7689</t>
  </si>
  <si>
    <t>-2.6</t>
  </si>
  <si>
    <t>0.0147</t>
  </si>
  <si>
    <t>21:10:45</t>
  </si>
  <si>
    <t>1689.8</t>
  </si>
  <si>
    <t>22.0699</t>
  </si>
  <si>
    <t>-0.0527</t>
  </si>
  <si>
    <t>173.7664</t>
  </si>
  <si>
    <t>-3.4</t>
  </si>
  <si>
    <t>0.0531</t>
  </si>
  <si>
    <t>21:10:30</t>
  </si>
  <si>
    <t>1690.4</t>
  </si>
  <si>
    <t>22.0706</t>
  </si>
  <si>
    <t>-0.0525</t>
  </si>
  <si>
    <t>173.7766</t>
  </si>
  <si>
    <t>21:10:15</t>
  </si>
  <si>
    <t>1690.5</t>
  </si>
  <si>
    <t>22.0712</t>
  </si>
  <si>
    <t>-0.0523</t>
  </si>
  <si>
    <t>173.7852</t>
  </si>
  <si>
    <t>21:10:00</t>
  </si>
  <si>
    <t>22.0714</t>
  </si>
  <si>
    <t>-0.0522</t>
  </si>
  <si>
    <t>173.7934</t>
  </si>
  <si>
    <t>2.4</t>
  </si>
  <si>
    <t>0.0257</t>
  </si>
  <si>
    <t>0.0996</t>
  </si>
  <si>
    <t>21:09:45</t>
  </si>
  <si>
    <t>1690.6</t>
  </si>
  <si>
    <t>22.0728</t>
  </si>
  <si>
    <t>-0.0520</t>
  </si>
  <si>
    <t>173.7864</t>
  </si>
  <si>
    <t>3.6</t>
  </si>
  <si>
    <t>21:09:30</t>
  </si>
  <si>
    <t>-0.0519</t>
  </si>
  <si>
    <t>173.8175</t>
  </si>
  <si>
    <t>21:09:15</t>
  </si>
  <si>
    <t>1690.7</t>
  </si>
  <si>
    <t>-0.0517</t>
  </si>
  <si>
    <t>173.8219</t>
  </si>
  <si>
    <t>21:09:00</t>
  </si>
  <si>
    <t>22.0751</t>
  </si>
  <si>
    <t>-0.0516</t>
  </si>
  <si>
    <t>173.8217</t>
  </si>
  <si>
    <t>-2.9</t>
  </si>
  <si>
    <t>4.7</t>
  </si>
  <si>
    <t>0.0067</t>
  </si>
  <si>
    <t>0.0258</t>
  </si>
  <si>
    <t>21:08:45</t>
  </si>
  <si>
    <t>1690.8</t>
  </si>
  <si>
    <t>22.0761</t>
  </si>
  <si>
    <t>-0.0514</t>
  </si>
  <si>
    <t>173.8234</t>
  </si>
  <si>
    <t>21:08:30</t>
  </si>
  <si>
    <t>-0.0513</t>
  </si>
  <si>
    <t>173.8318</t>
  </si>
  <si>
    <t>21:08:15</t>
  </si>
  <si>
    <t>1691.0</t>
  </si>
  <si>
    <t>53.4460</t>
  </si>
  <si>
    <t>-0.0511</t>
  </si>
  <si>
    <t>173.8283</t>
  </si>
  <si>
    <t>4.8</t>
  </si>
  <si>
    <t>21:08:00</t>
  </si>
  <si>
    <t>Corrections[drift-temp-na-tide-tilt]</t>
  </si>
  <si>
    <t>ElevGPS</t>
  </si>
  <si>
    <t>LonGPS</t>
  </si>
  <si>
    <t>LatGPS</t>
  </si>
  <si>
    <t>ElevUser</t>
  </si>
  <si>
    <t>LonUser</t>
  </si>
  <si>
    <t>LatUser</t>
  </si>
  <si>
    <t>InstrHeight</t>
  </si>
  <si>
    <t>MeasurDur</t>
  </si>
  <si>
    <t>DriftCorr</t>
  </si>
  <si>
    <t>TempCorr</t>
  </si>
  <si>
    <t>TiltCorr</t>
  </si>
  <si>
    <t>TideCorr</t>
  </si>
  <si>
    <t>SensorTemp</t>
  </si>
  <si>
    <t>Y</t>
  </si>
  <si>
    <t>X</t>
  </si>
  <si>
    <t>RawGrav</t>
  </si>
  <si>
    <t>StdErr</t>
  </si>
  <si>
    <t>StdDev</t>
  </si>
  <si>
    <t>Line</t>
  </si>
  <si>
    <t>CorrGrav</t>
  </si>
  <si>
    <t>Time</t>
  </si>
  <si>
    <t>Date</t>
  </si>
  <si>
    <t>/Station</t>
  </si>
  <si>
    <t>Hora</t>
  </si>
  <si>
    <t>Tiempo</t>
  </si>
  <si>
    <t>Deriva 1</t>
  </si>
  <si>
    <t>Estación</t>
  </si>
  <si>
    <t>Gravedad (miligal)</t>
  </si>
  <si>
    <t>Desvest</t>
  </si>
  <si>
    <t>Tiempo (Decimales)</t>
  </si>
  <si>
    <t>Var Gav</t>
  </si>
  <si>
    <t>Var Tiempo</t>
  </si>
  <si>
    <t>Deriva 1 por hora</t>
  </si>
  <si>
    <t xml:space="preserve">Deriva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</si>
</sst>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2" fillId="0" borderId="0" xfId="0" applyFont="1"/>
    <xf numFmtId="164" fontId="1" fillId="2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164" fontId="1" fillId="2" borderId="0" xfId="0" applyNumberFormat="1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Corr Grav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'Estacion Base e19'!$F$2:$F$67</c:f>
              <c:numCache>
                <c:formatCode>General</c:formatCode>
                <c:ptCount val="66"/>
                <c:pt idx="0">
                  <c:v>4.1666666666664298E-3</c:v>
                </c:pt>
                <c:pt idx="1">
                  <c:v>8.3333333333328596E-3</c:v>
                </c:pt>
                <c:pt idx="2">
                  <c:v>1.2499999999999289E-2</c:v>
                </c:pt>
                <c:pt idx="3">
                  <c:v>2.0833333333332149E-2</c:v>
                </c:pt>
                <c:pt idx="4">
                  <c:v>2.4999999999998579E-2</c:v>
                </c:pt>
                <c:pt idx="5">
                  <c:v>2.9166666666665009E-2</c:v>
                </c:pt>
                <c:pt idx="6">
                  <c:v>3.3333333333334991E-2</c:v>
                </c:pt>
                <c:pt idx="7">
                  <c:v>3.7500000000001421E-2</c:v>
                </c:pt>
                <c:pt idx="8">
                  <c:v>4.1666666666667851E-2</c:v>
                </c:pt>
                <c:pt idx="9">
                  <c:v>4.5833333333334281E-2</c:v>
                </c:pt>
                <c:pt idx="10">
                  <c:v>5.0000000000000711E-2</c:v>
                </c:pt>
                <c:pt idx="11">
                  <c:v>6.25E-2</c:v>
                </c:pt>
                <c:pt idx="12">
                  <c:v>6.666666666666643E-2</c:v>
                </c:pt>
                <c:pt idx="13">
                  <c:v>7.083333333333286E-2</c:v>
                </c:pt>
                <c:pt idx="14">
                  <c:v>7.4999999999999289E-2</c:v>
                </c:pt>
                <c:pt idx="15">
                  <c:v>7.9166666666665719E-2</c:v>
                </c:pt>
                <c:pt idx="16">
                  <c:v>8.3333333333332149E-2</c:v>
                </c:pt>
                <c:pt idx="17">
                  <c:v>9.1666666666665009E-2</c:v>
                </c:pt>
                <c:pt idx="18">
                  <c:v>9.5833333333331439E-2</c:v>
                </c:pt>
                <c:pt idx="19">
                  <c:v>0.10000000000000142</c:v>
                </c:pt>
                <c:pt idx="20">
                  <c:v>0.10416666666666785</c:v>
                </c:pt>
                <c:pt idx="21">
                  <c:v>0.10833333333333428</c:v>
                </c:pt>
                <c:pt idx="22">
                  <c:v>0.11250000000000071</c:v>
                </c:pt>
                <c:pt idx="23">
                  <c:v>0.11666666666666714</c:v>
                </c:pt>
                <c:pt idx="24">
                  <c:v>0.12083333333333357</c:v>
                </c:pt>
                <c:pt idx="25">
                  <c:v>0.125</c:v>
                </c:pt>
                <c:pt idx="26">
                  <c:v>0.12916666666666643</c:v>
                </c:pt>
                <c:pt idx="27">
                  <c:v>0.13333333333333286</c:v>
                </c:pt>
                <c:pt idx="28">
                  <c:v>0.13749999999999929</c:v>
                </c:pt>
                <c:pt idx="29">
                  <c:v>0.14166666666666572</c:v>
                </c:pt>
                <c:pt idx="30">
                  <c:v>0.15000000000000213</c:v>
                </c:pt>
                <c:pt idx="31">
                  <c:v>0.15833333333333499</c:v>
                </c:pt>
                <c:pt idx="32">
                  <c:v>0.16250000000000142</c:v>
                </c:pt>
                <c:pt idx="33">
                  <c:v>1.9086111111111137</c:v>
                </c:pt>
                <c:pt idx="34">
                  <c:v>1.9252777777777794</c:v>
                </c:pt>
                <c:pt idx="35">
                  <c:v>1.9294444444444458</c:v>
                </c:pt>
                <c:pt idx="36">
                  <c:v>1.9336111111111123</c:v>
                </c:pt>
                <c:pt idx="37">
                  <c:v>1.9377777777777787</c:v>
                </c:pt>
                <c:pt idx="38">
                  <c:v>1.9419444444444451</c:v>
                </c:pt>
                <c:pt idx="39">
                  <c:v>1.9461111111111116</c:v>
                </c:pt>
                <c:pt idx="40">
                  <c:v>1.950277777777778</c:v>
                </c:pt>
                <c:pt idx="41">
                  <c:v>1.9544444444444444</c:v>
                </c:pt>
                <c:pt idx="42">
                  <c:v>1.9586111111111109</c:v>
                </c:pt>
                <c:pt idx="43">
                  <c:v>1.9627777777777773</c:v>
                </c:pt>
                <c:pt idx="44">
                  <c:v>1.9669444444444473</c:v>
                </c:pt>
                <c:pt idx="45">
                  <c:v>1.9711111111111137</c:v>
                </c:pt>
                <c:pt idx="46">
                  <c:v>1.9752777777777801</c:v>
                </c:pt>
                <c:pt idx="47">
                  <c:v>1.9794444444444466</c:v>
                </c:pt>
                <c:pt idx="48">
                  <c:v>1.983611111111113</c:v>
                </c:pt>
                <c:pt idx="49">
                  <c:v>1.9877777777777794</c:v>
                </c:pt>
                <c:pt idx="50">
                  <c:v>1.9961111111111123</c:v>
                </c:pt>
                <c:pt idx="51">
                  <c:v>2.0002777777777787</c:v>
                </c:pt>
                <c:pt idx="52">
                  <c:v>2.0044444444444451</c:v>
                </c:pt>
                <c:pt idx="53">
                  <c:v>2.0086111111111116</c:v>
                </c:pt>
                <c:pt idx="54">
                  <c:v>2.012777777777778</c:v>
                </c:pt>
                <c:pt idx="55">
                  <c:v>2.0169444444444444</c:v>
                </c:pt>
                <c:pt idx="56">
                  <c:v>2.0211111111111109</c:v>
                </c:pt>
                <c:pt idx="57">
                  <c:v>2.0252777777777773</c:v>
                </c:pt>
                <c:pt idx="58">
                  <c:v>2.0294444444444437</c:v>
                </c:pt>
                <c:pt idx="59">
                  <c:v>2.0336111111111137</c:v>
                </c:pt>
                <c:pt idx="60">
                  <c:v>2.0377777777777801</c:v>
                </c:pt>
                <c:pt idx="61">
                  <c:v>2.0419444444444466</c:v>
                </c:pt>
                <c:pt idx="62">
                  <c:v>2.046111111111113</c:v>
                </c:pt>
                <c:pt idx="63">
                  <c:v>2.0544444444444458</c:v>
                </c:pt>
                <c:pt idx="64">
                  <c:v>2.0586111111111123</c:v>
                </c:pt>
                <c:pt idx="65">
                  <c:v>2.0627777777777787</c:v>
                </c:pt>
              </c:numCache>
            </c:numRef>
          </c:xVal>
          <c:yVal>
            <c:numRef>
              <c:f>'Estacion Base e19'!$D$2:$D$67</c:f>
              <c:numCache>
                <c:formatCode>General</c:formatCode>
                <c:ptCount val="66"/>
                <c:pt idx="0">
                  <c:v>1681.614</c:v>
                </c:pt>
                <c:pt idx="1">
                  <c:v>1681.6151</c:v>
                </c:pt>
                <c:pt idx="2">
                  <c:v>1681.6132</c:v>
                </c:pt>
                <c:pt idx="3">
                  <c:v>1681.6149</c:v>
                </c:pt>
                <c:pt idx="4">
                  <c:v>1681.6134999999999</c:v>
                </c:pt>
                <c:pt idx="5">
                  <c:v>1681.6078</c:v>
                </c:pt>
                <c:pt idx="6">
                  <c:v>1681.6097</c:v>
                </c:pt>
                <c:pt idx="7">
                  <c:v>1681.61</c:v>
                </c:pt>
                <c:pt idx="8">
                  <c:v>1681.6090999999999</c:v>
                </c:pt>
                <c:pt idx="9">
                  <c:v>1681.6071999999999</c:v>
                </c:pt>
                <c:pt idx="10">
                  <c:v>1681.6061999999999</c:v>
                </c:pt>
                <c:pt idx="11">
                  <c:v>1681.6097</c:v>
                </c:pt>
                <c:pt idx="12">
                  <c:v>1681.6105</c:v>
                </c:pt>
                <c:pt idx="13">
                  <c:v>1681.6062999999999</c:v>
                </c:pt>
                <c:pt idx="14">
                  <c:v>1681.606</c:v>
                </c:pt>
                <c:pt idx="15">
                  <c:v>1681.6078</c:v>
                </c:pt>
                <c:pt idx="16">
                  <c:v>1681.6036999999999</c:v>
                </c:pt>
                <c:pt idx="17">
                  <c:v>1681.6090999999999</c:v>
                </c:pt>
                <c:pt idx="18">
                  <c:v>1681.6063999999999</c:v>
                </c:pt>
                <c:pt idx="19">
                  <c:v>1681.6041</c:v>
                </c:pt>
                <c:pt idx="20">
                  <c:v>1681.6049</c:v>
                </c:pt>
                <c:pt idx="21">
                  <c:v>1681.6049</c:v>
                </c:pt>
                <c:pt idx="22">
                  <c:v>1681.6076</c:v>
                </c:pt>
                <c:pt idx="23">
                  <c:v>1681.6063999999999</c:v>
                </c:pt>
                <c:pt idx="24">
                  <c:v>1681.6042</c:v>
                </c:pt>
                <c:pt idx="25">
                  <c:v>1681.6068</c:v>
                </c:pt>
                <c:pt idx="26">
                  <c:v>1681.6071999999999</c:v>
                </c:pt>
                <c:pt idx="27">
                  <c:v>1681.6057000000001</c:v>
                </c:pt>
                <c:pt idx="28">
                  <c:v>1681.6038000000001</c:v>
                </c:pt>
                <c:pt idx="29">
                  <c:v>1681.6084000000001</c:v>
                </c:pt>
                <c:pt idx="30">
                  <c:v>1681.6043</c:v>
                </c:pt>
                <c:pt idx="31">
                  <c:v>1681.6087</c:v>
                </c:pt>
                <c:pt idx="32">
                  <c:v>1681.6079999999999</c:v>
                </c:pt>
                <c:pt idx="33">
                  <c:v>1681.6229000000001</c:v>
                </c:pt>
                <c:pt idx="34">
                  <c:v>1681.623</c:v>
                </c:pt>
                <c:pt idx="35">
                  <c:v>1681.6235999999999</c:v>
                </c:pt>
                <c:pt idx="36">
                  <c:v>1681.6216999999999</c:v>
                </c:pt>
                <c:pt idx="37">
                  <c:v>1681.6220000000001</c:v>
                </c:pt>
                <c:pt idx="38">
                  <c:v>1681.6211000000001</c:v>
                </c:pt>
                <c:pt idx="39">
                  <c:v>1681.6195</c:v>
                </c:pt>
                <c:pt idx="40">
                  <c:v>1681.6198999999999</c:v>
                </c:pt>
                <c:pt idx="41">
                  <c:v>1681.6183000000001</c:v>
                </c:pt>
                <c:pt idx="42">
                  <c:v>1681.6194</c:v>
                </c:pt>
                <c:pt idx="43">
                  <c:v>1681.6215</c:v>
                </c:pt>
                <c:pt idx="44">
                  <c:v>1681.6177</c:v>
                </c:pt>
                <c:pt idx="45">
                  <c:v>1681.6169</c:v>
                </c:pt>
                <c:pt idx="46">
                  <c:v>1681.6156000000001</c:v>
                </c:pt>
                <c:pt idx="47">
                  <c:v>1681.6144999999999</c:v>
                </c:pt>
                <c:pt idx="48">
                  <c:v>1681.6130000000001</c:v>
                </c:pt>
                <c:pt idx="49">
                  <c:v>1681.6149</c:v>
                </c:pt>
                <c:pt idx="50">
                  <c:v>1681.615</c:v>
                </c:pt>
                <c:pt idx="51">
                  <c:v>1681.6144999999999</c:v>
                </c:pt>
                <c:pt idx="52">
                  <c:v>1681.6152</c:v>
                </c:pt>
                <c:pt idx="53">
                  <c:v>1681.6166000000001</c:v>
                </c:pt>
                <c:pt idx="54">
                  <c:v>1681.6144999999999</c:v>
                </c:pt>
                <c:pt idx="55">
                  <c:v>1681.6125</c:v>
                </c:pt>
                <c:pt idx="56">
                  <c:v>1681.6130000000001</c:v>
                </c:pt>
                <c:pt idx="57">
                  <c:v>1681.6138000000001</c:v>
                </c:pt>
                <c:pt idx="58">
                  <c:v>1681.6120000000001</c:v>
                </c:pt>
                <c:pt idx="59">
                  <c:v>1681.6135999999999</c:v>
                </c:pt>
                <c:pt idx="60">
                  <c:v>1681.6148000000001</c:v>
                </c:pt>
                <c:pt idx="61">
                  <c:v>1681.6142</c:v>
                </c:pt>
                <c:pt idx="62">
                  <c:v>1681.6135999999999</c:v>
                </c:pt>
                <c:pt idx="63">
                  <c:v>1681.6131</c:v>
                </c:pt>
                <c:pt idx="64">
                  <c:v>1681.6125999999999</c:v>
                </c:pt>
                <c:pt idx="65">
                  <c:v>1681.6128000000001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DC-4313-9774-C731E86228E8}"/>
            </c:ext>
          </c:extLst>
        </c:ser>
        <c:ser>
          <c:idx val="1"/>
          <c:order val="1"/>
          <c:tx>
            <c:v>Deriva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'Estacion Base e19'!$F$2:$F$67</c:f>
              <c:numCache>
                <c:formatCode>General</c:formatCode>
                <c:ptCount val="66"/>
                <c:pt idx="0">
                  <c:v>4.1666666666664298E-3</c:v>
                </c:pt>
                <c:pt idx="1">
                  <c:v>8.3333333333328596E-3</c:v>
                </c:pt>
                <c:pt idx="2">
                  <c:v>1.2499999999999289E-2</c:v>
                </c:pt>
                <c:pt idx="3">
                  <c:v>2.0833333333332149E-2</c:v>
                </c:pt>
                <c:pt idx="4">
                  <c:v>2.4999999999998579E-2</c:v>
                </c:pt>
                <c:pt idx="5">
                  <c:v>2.9166666666665009E-2</c:v>
                </c:pt>
                <c:pt idx="6">
                  <c:v>3.3333333333334991E-2</c:v>
                </c:pt>
                <c:pt idx="7">
                  <c:v>3.7500000000001421E-2</c:v>
                </c:pt>
                <c:pt idx="8">
                  <c:v>4.1666666666667851E-2</c:v>
                </c:pt>
                <c:pt idx="9">
                  <c:v>4.5833333333334281E-2</c:v>
                </c:pt>
                <c:pt idx="10">
                  <c:v>5.0000000000000711E-2</c:v>
                </c:pt>
                <c:pt idx="11">
                  <c:v>6.25E-2</c:v>
                </c:pt>
                <c:pt idx="12">
                  <c:v>6.666666666666643E-2</c:v>
                </c:pt>
                <c:pt idx="13">
                  <c:v>7.083333333333286E-2</c:v>
                </c:pt>
                <c:pt idx="14">
                  <c:v>7.4999999999999289E-2</c:v>
                </c:pt>
                <c:pt idx="15">
                  <c:v>7.9166666666665719E-2</c:v>
                </c:pt>
                <c:pt idx="16">
                  <c:v>8.3333333333332149E-2</c:v>
                </c:pt>
                <c:pt idx="17">
                  <c:v>9.1666666666665009E-2</c:v>
                </c:pt>
                <c:pt idx="18">
                  <c:v>9.5833333333331439E-2</c:v>
                </c:pt>
                <c:pt idx="19">
                  <c:v>0.10000000000000142</c:v>
                </c:pt>
                <c:pt idx="20">
                  <c:v>0.10416666666666785</c:v>
                </c:pt>
                <c:pt idx="21">
                  <c:v>0.10833333333333428</c:v>
                </c:pt>
                <c:pt idx="22">
                  <c:v>0.11250000000000071</c:v>
                </c:pt>
                <c:pt idx="23">
                  <c:v>0.11666666666666714</c:v>
                </c:pt>
                <c:pt idx="24">
                  <c:v>0.12083333333333357</c:v>
                </c:pt>
                <c:pt idx="25">
                  <c:v>0.125</c:v>
                </c:pt>
                <c:pt idx="26">
                  <c:v>0.12916666666666643</c:v>
                </c:pt>
                <c:pt idx="27">
                  <c:v>0.13333333333333286</c:v>
                </c:pt>
                <c:pt idx="28">
                  <c:v>0.13749999999999929</c:v>
                </c:pt>
                <c:pt idx="29">
                  <c:v>0.14166666666666572</c:v>
                </c:pt>
                <c:pt idx="30">
                  <c:v>0.15000000000000213</c:v>
                </c:pt>
                <c:pt idx="31">
                  <c:v>0.15833333333333499</c:v>
                </c:pt>
                <c:pt idx="32">
                  <c:v>0.16250000000000142</c:v>
                </c:pt>
                <c:pt idx="33">
                  <c:v>1.9086111111111137</c:v>
                </c:pt>
                <c:pt idx="34">
                  <c:v>1.9252777777777794</c:v>
                </c:pt>
                <c:pt idx="35">
                  <c:v>1.9294444444444458</c:v>
                </c:pt>
                <c:pt idx="36">
                  <c:v>1.9336111111111123</c:v>
                </c:pt>
                <c:pt idx="37">
                  <c:v>1.9377777777777787</c:v>
                </c:pt>
                <c:pt idx="38">
                  <c:v>1.9419444444444451</c:v>
                </c:pt>
                <c:pt idx="39">
                  <c:v>1.9461111111111116</c:v>
                </c:pt>
                <c:pt idx="40">
                  <c:v>1.950277777777778</c:v>
                </c:pt>
                <c:pt idx="41">
                  <c:v>1.9544444444444444</c:v>
                </c:pt>
                <c:pt idx="42">
                  <c:v>1.9586111111111109</c:v>
                </c:pt>
                <c:pt idx="43">
                  <c:v>1.9627777777777773</c:v>
                </c:pt>
                <c:pt idx="44">
                  <c:v>1.9669444444444473</c:v>
                </c:pt>
                <c:pt idx="45">
                  <c:v>1.9711111111111137</c:v>
                </c:pt>
                <c:pt idx="46">
                  <c:v>1.9752777777777801</c:v>
                </c:pt>
                <c:pt idx="47">
                  <c:v>1.9794444444444466</c:v>
                </c:pt>
                <c:pt idx="48">
                  <c:v>1.983611111111113</c:v>
                </c:pt>
                <c:pt idx="49">
                  <c:v>1.9877777777777794</c:v>
                </c:pt>
                <c:pt idx="50">
                  <c:v>1.9961111111111123</c:v>
                </c:pt>
                <c:pt idx="51">
                  <c:v>2.0002777777777787</c:v>
                </c:pt>
                <c:pt idx="52">
                  <c:v>2.0044444444444451</c:v>
                </c:pt>
                <c:pt idx="53">
                  <c:v>2.0086111111111116</c:v>
                </c:pt>
                <c:pt idx="54">
                  <c:v>2.012777777777778</c:v>
                </c:pt>
                <c:pt idx="55">
                  <c:v>2.0169444444444444</c:v>
                </c:pt>
                <c:pt idx="56">
                  <c:v>2.0211111111111109</c:v>
                </c:pt>
                <c:pt idx="57">
                  <c:v>2.0252777777777773</c:v>
                </c:pt>
                <c:pt idx="58">
                  <c:v>2.0294444444444437</c:v>
                </c:pt>
                <c:pt idx="59">
                  <c:v>2.0336111111111137</c:v>
                </c:pt>
                <c:pt idx="60">
                  <c:v>2.0377777777777801</c:v>
                </c:pt>
                <c:pt idx="61">
                  <c:v>2.0419444444444466</c:v>
                </c:pt>
                <c:pt idx="62">
                  <c:v>2.046111111111113</c:v>
                </c:pt>
                <c:pt idx="63">
                  <c:v>2.0544444444444458</c:v>
                </c:pt>
                <c:pt idx="64">
                  <c:v>2.0586111111111123</c:v>
                </c:pt>
                <c:pt idx="65">
                  <c:v>2.0627777777777787</c:v>
                </c:pt>
              </c:numCache>
            </c:numRef>
          </c:xVal>
          <c:yVal>
            <c:numRef>
              <c:f>'Estacion Base e19'!$G$2:$G$67</c:f>
              <c:numCache>
                <c:formatCode>0.0000</c:formatCode>
                <c:ptCount val="66"/>
                <c:pt idx="0">
                  <c:v>1681.6139813218392</c:v>
                </c:pt>
                <c:pt idx="1">
                  <c:v>1681.6150626436781</c:v>
                </c:pt>
                <c:pt idx="2">
                  <c:v>1681.6131439655173</c:v>
                </c:pt>
                <c:pt idx="3">
                  <c:v>1681.6148066091955</c:v>
                </c:pt>
                <c:pt idx="4">
                  <c:v>1681.6133879310344</c:v>
                </c:pt>
                <c:pt idx="5">
                  <c:v>1681.6076692528736</c:v>
                </c:pt>
                <c:pt idx="6">
                  <c:v>1681.6095505747126</c:v>
                </c:pt>
                <c:pt idx="7">
                  <c:v>1681.6098318965517</c:v>
                </c:pt>
                <c:pt idx="8">
                  <c:v>1681.6089132183906</c:v>
                </c:pt>
                <c:pt idx="9">
                  <c:v>1681.6069945402298</c:v>
                </c:pt>
                <c:pt idx="10">
                  <c:v>1681.6059758620688</c:v>
                </c:pt>
                <c:pt idx="11">
                  <c:v>1681.6094198275862</c:v>
                </c:pt>
                <c:pt idx="12">
                  <c:v>1681.6102011494252</c:v>
                </c:pt>
                <c:pt idx="13">
                  <c:v>1681.6059824712643</c:v>
                </c:pt>
                <c:pt idx="14">
                  <c:v>1681.6056637931033</c:v>
                </c:pt>
                <c:pt idx="15">
                  <c:v>1681.6074451149425</c:v>
                </c:pt>
                <c:pt idx="16">
                  <c:v>1681.6033264367816</c:v>
                </c:pt>
                <c:pt idx="17">
                  <c:v>1681.6086890804597</c:v>
                </c:pt>
                <c:pt idx="18">
                  <c:v>1681.6059704022987</c:v>
                </c:pt>
                <c:pt idx="19">
                  <c:v>1681.603651724138</c:v>
                </c:pt>
                <c:pt idx="20">
                  <c:v>1681.604433045977</c:v>
                </c:pt>
                <c:pt idx="21">
                  <c:v>1681.6044143678162</c:v>
                </c:pt>
                <c:pt idx="22">
                  <c:v>1681.6070956896551</c:v>
                </c:pt>
                <c:pt idx="23">
                  <c:v>1681.6058770114942</c:v>
                </c:pt>
                <c:pt idx="24">
                  <c:v>1681.6036583333332</c:v>
                </c:pt>
                <c:pt idx="25">
                  <c:v>1681.6062396551724</c:v>
                </c:pt>
                <c:pt idx="26">
                  <c:v>1681.6066209770113</c:v>
                </c:pt>
                <c:pt idx="27">
                  <c:v>1681.6051022988506</c:v>
                </c:pt>
                <c:pt idx="28">
                  <c:v>1681.6031836206896</c:v>
                </c:pt>
                <c:pt idx="29">
                  <c:v>1681.6077649425288</c:v>
                </c:pt>
                <c:pt idx="30">
                  <c:v>1681.6036275862068</c:v>
                </c:pt>
                <c:pt idx="31">
                  <c:v>1681.607990229885</c:v>
                </c:pt>
                <c:pt idx="32">
                  <c:v>1681.6072715517241</c:v>
                </c:pt>
                <c:pt idx="33">
                  <c:v>1681.6143441570875</c:v>
                </c:pt>
                <c:pt idx="34">
                  <c:v>1681.6143694444438</c:v>
                </c:pt>
                <c:pt idx="35">
                  <c:v>1681.6149507662828</c:v>
                </c:pt>
                <c:pt idx="36">
                  <c:v>1681.6130320881218</c:v>
                </c:pt>
                <c:pt idx="37">
                  <c:v>1681.6133134099612</c:v>
                </c:pt>
                <c:pt idx="38">
                  <c:v>1681.6123947318001</c:v>
                </c:pt>
                <c:pt idx="39">
                  <c:v>1681.6107760536393</c:v>
                </c:pt>
                <c:pt idx="40">
                  <c:v>1681.6111573754781</c:v>
                </c:pt>
                <c:pt idx="41">
                  <c:v>1681.6095386973175</c:v>
                </c:pt>
                <c:pt idx="42">
                  <c:v>1681.6106200191564</c:v>
                </c:pt>
                <c:pt idx="43">
                  <c:v>1681.6127013409955</c:v>
                </c:pt>
                <c:pt idx="44">
                  <c:v>1681.6088826628345</c:v>
                </c:pt>
                <c:pt idx="45">
                  <c:v>1681.6080639846737</c:v>
                </c:pt>
                <c:pt idx="46">
                  <c:v>1681.6067453065127</c:v>
                </c:pt>
                <c:pt idx="47">
                  <c:v>1681.6056266283517</c:v>
                </c:pt>
                <c:pt idx="48">
                  <c:v>1681.6041079501908</c:v>
                </c:pt>
                <c:pt idx="49">
                  <c:v>1681.60598927203</c:v>
                </c:pt>
                <c:pt idx="50">
                  <c:v>1681.6060519157081</c:v>
                </c:pt>
                <c:pt idx="51">
                  <c:v>1681.6055332375472</c:v>
                </c:pt>
                <c:pt idx="52">
                  <c:v>1681.6062145593862</c:v>
                </c:pt>
                <c:pt idx="53">
                  <c:v>1681.6075958812255</c:v>
                </c:pt>
                <c:pt idx="54">
                  <c:v>1681.6054772030643</c:v>
                </c:pt>
                <c:pt idx="55">
                  <c:v>1681.6034585249035</c:v>
                </c:pt>
                <c:pt idx="56">
                  <c:v>1681.6039398467426</c:v>
                </c:pt>
                <c:pt idx="57">
                  <c:v>1681.6047211685818</c:v>
                </c:pt>
                <c:pt idx="58">
                  <c:v>1681.6029024904208</c:v>
                </c:pt>
                <c:pt idx="59">
                  <c:v>1681.6044838122598</c:v>
                </c:pt>
                <c:pt idx="60">
                  <c:v>1681.6056651340989</c:v>
                </c:pt>
                <c:pt idx="61">
                  <c:v>1681.605046455938</c:v>
                </c:pt>
                <c:pt idx="62">
                  <c:v>1681.6044277777769</c:v>
                </c:pt>
                <c:pt idx="63">
                  <c:v>1681.6038904214552</c:v>
                </c:pt>
                <c:pt idx="64">
                  <c:v>1681.6033717432942</c:v>
                </c:pt>
                <c:pt idx="65">
                  <c:v>1681.6035530651334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DC-4313-9774-C731E8622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80335"/>
        <c:axId val="2137838399"/>
      </c:scatterChart>
      <c:valAx>
        <c:axId val="639980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137838399"/>
        <c:crosses val="autoZero"/>
        <c:crossBetween val="midCat"/>
      </c:valAx>
      <c:valAx>
        <c:axId val="2137838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6399803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350520</xdr:colOff>
      <xdr:row>0</xdr:row>
      <xdr:rowOff>152400</xdr:rowOff>
    </xdr:from>
    <xdr:to>
      <xdr:col>22</xdr:col>
      <xdr:colOff>289560</xdr:colOff>
      <xdr:row>24</xdr:row>
      <xdr:rowOff>106680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A4B4161-155C-4CA8-05CD-6FAF11BF81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ADBAC-9EEF-4949-9AA0-94CDD30BBCF4}">
  <dimension ref="A1:Z201"/>
  <sheetViews>
    <sheetView topLeftCell="J1" workbookViewId="0">
      <selection activeCell="M5" sqref="M5"/>
    </sheetView>
  </sheetViews>
  <sheetFormatPr baseColWidth="10" defaultRowHeight="13.8" x14ac:dyDescent="0.25"/>
  <cols>
    <col min="1" max="16384" width="11.5546875" style="2"/>
  </cols>
  <sheetData>
    <row r="1" spans="1:26" ht="41.4" x14ac:dyDescent="0.25">
      <c r="A1" s="15" t="s">
        <v>1364</v>
      </c>
      <c r="B1" s="15" t="s">
        <v>1363</v>
      </c>
      <c r="C1" s="15" t="s">
        <v>1362</v>
      </c>
      <c r="D1" s="15" t="s">
        <v>1361</v>
      </c>
      <c r="E1" s="15" t="s">
        <v>1360</v>
      </c>
      <c r="F1" s="15" t="s">
        <v>1359</v>
      </c>
      <c r="G1" s="15" t="s">
        <v>1358</v>
      </c>
      <c r="H1" s="15" t="s">
        <v>1357</v>
      </c>
      <c r="I1" s="15" t="s">
        <v>1356</v>
      </c>
      <c r="J1" s="15" t="s">
        <v>1355</v>
      </c>
      <c r="K1" s="15" t="s">
        <v>1354</v>
      </c>
      <c r="L1" s="15" t="s">
        <v>1353</v>
      </c>
      <c r="M1" s="15" t="s">
        <v>1352</v>
      </c>
      <c r="N1" s="15" t="s">
        <v>1351</v>
      </c>
      <c r="O1" s="15" t="s">
        <v>1350</v>
      </c>
      <c r="P1" s="15" t="s">
        <v>1349</v>
      </c>
      <c r="Q1" s="15" t="s">
        <v>1348</v>
      </c>
      <c r="R1" s="15" t="s">
        <v>1347</v>
      </c>
      <c r="S1" s="15" t="s">
        <v>1346</v>
      </c>
      <c r="T1" s="15" t="s">
        <v>1345</v>
      </c>
      <c r="U1" s="15" t="s">
        <v>1344</v>
      </c>
      <c r="V1" s="15" t="s">
        <v>1343</v>
      </c>
      <c r="W1" s="15" t="s">
        <v>1342</v>
      </c>
      <c r="X1" s="16" t="s">
        <v>1341</v>
      </c>
      <c r="Y1" s="15" t="s">
        <v>1365</v>
      </c>
      <c r="Z1" s="15" t="s">
        <v>1366</v>
      </c>
    </row>
    <row r="2" spans="1:26" x14ac:dyDescent="0.25">
      <c r="A2" s="17" t="s">
        <v>1134</v>
      </c>
      <c r="B2" s="17" t="s">
        <v>20</v>
      </c>
      <c r="C2" s="17" t="s">
        <v>1340</v>
      </c>
      <c r="D2" s="17">
        <v>1681.6196</v>
      </c>
      <c r="E2" s="17" t="s">
        <v>18</v>
      </c>
      <c r="F2" s="17" t="s">
        <v>909</v>
      </c>
      <c r="G2" s="17" t="s">
        <v>64</v>
      </c>
      <c r="H2" s="17">
        <v>1659.5921000000001</v>
      </c>
      <c r="I2" s="17" t="s">
        <v>1339</v>
      </c>
      <c r="J2" s="17" t="s">
        <v>1286</v>
      </c>
      <c r="K2" s="17" t="s">
        <v>1338</v>
      </c>
      <c r="L2" s="17" t="s">
        <v>1337</v>
      </c>
      <c r="M2" s="17" t="s">
        <v>11</v>
      </c>
      <c r="N2" s="17" t="s">
        <v>1059</v>
      </c>
      <c r="O2" s="17" t="s">
        <v>1336</v>
      </c>
      <c r="P2" s="17" t="s">
        <v>8</v>
      </c>
      <c r="Q2" s="17" t="s">
        <v>7</v>
      </c>
      <c r="R2" s="17" t="s">
        <v>6</v>
      </c>
      <c r="S2" s="17" t="s">
        <v>5</v>
      </c>
      <c r="T2" s="17" t="s">
        <v>4</v>
      </c>
      <c r="U2" s="17" t="s">
        <v>1126</v>
      </c>
      <c r="V2" s="17" t="s">
        <v>1125</v>
      </c>
      <c r="W2" s="17" t="s">
        <v>1335</v>
      </c>
      <c r="X2" s="17" t="s">
        <v>0</v>
      </c>
      <c r="Y2" s="17">
        <f>HOUR(C2)+MINUTE(C2)/60+SECOND(C2)/3600</f>
        <v>21.133333333333333</v>
      </c>
      <c r="Z2" s="17">
        <v>0</v>
      </c>
    </row>
    <row r="3" spans="1:26" x14ac:dyDescent="0.25">
      <c r="A3" s="17" t="s">
        <v>1134</v>
      </c>
      <c r="B3" s="17" t="s">
        <v>20</v>
      </c>
      <c r="C3" s="17" t="s">
        <v>1334</v>
      </c>
      <c r="D3" s="17">
        <v>1681.614</v>
      </c>
      <c r="E3" s="17" t="s">
        <v>18</v>
      </c>
      <c r="F3" s="17" t="s">
        <v>74</v>
      </c>
      <c r="G3" s="17" t="s">
        <v>73</v>
      </c>
      <c r="H3" s="17">
        <v>1659.5873999999999</v>
      </c>
      <c r="I3" s="17" t="s">
        <v>63</v>
      </c>
      <c r="J3" s="17" t="s">
        <v>723</v>
      </c>
      <c r="K3" s="17" t="s">
        <v>1333</v>
      </c>
      <c r="L3" s="17" t="s">
        <v>1332</v>
      </c>
      <c r="M3" s="17" t="s">
        <v>78</v>
      </c>
      <c r="N3" s="17" t="s">
        <v>1052</v>
      </c>
      <c r="O3" s="17" t="s">
        <v>1219</v>
      </c>
      <c r="P3" s="17" t="s">
        <v>8</v>
      </c>
      <c r="Q3" s="17" t="s">
        <v>7</v>
      </c>
      <c r="R3" s="17" t="s">
        <v>6</v>
      </c>
      <c r="S3" s="17" t="s">
        <v>5</v>
      </c>
      <c r="T3" s="17" t="s">
        <v>4</v>
      </c>
      <c r="U3" s="17" t="s">
        <v>1126</v>
      </c>
      <c r="V3" s="17" t="s">
        <v>1125</v>
      </c>
      <c r="W3" s="17" t="s">
        <v>1327</v>
      </c>
      <c r="X3" s="17" t="s">
        <v>0</v>
      </c>
      <c r="Y3" s="17">
        <f t="shared" ref="Y3:Y66" si="0">HOUR(C3)+MINUTE(C3)/60+SECOND(C3)/3600</f>
        <v>21.137499999999999</v>
      </c>
      <c r="Z3" s="17">
        <f>Y3-$Y$2</f>
        <v>4.1666666666664298E-3</v>
      </c>
    </row>
    <row r="4" spans="1:26" x14ac:dyDescent="0.25">
      <c r="A4" s="17" t="s">
        <v>1134</v>
      </c>
      <c r="B4" s="17" t="s">
        <v>20</v>
      </c>
      <c r="C4" s="17" t="s">
        <v>1331</v>
      </c>
      <c r="D4" s="17">
        <v>1681.6151</v>
      </c>
      <c r="E4" s="17" t="s">
        <v>18</v>
      </c>
      <c r="F4" s="17" t="s">
        <v>403</v>
      </c>
      <c r="G4" s="17" t="s">
        <v>402</v>
      </c>
      <c r="H4" s="17">
        <v>1659.5900999999999</v>
      </c>
      <c r="I4" s="17" t="s">
        <v>163</v>
      </c>
      <c r="J4" s="17" t="s">
        <v>789</v>
      </c>
      <c r="K4" s="17" t="s">
        <v>1330</v>
      </c>
      <c r="L4" s="17" t="s">
        <v>1329</v>
      </c>
      <c r="M4" s="17" t="s">
        <v>25</v>
      </c>
      <c r="N4" s="17" t="s">
        <v>1328</v>
      </c>
      <c r="O4" s="17" t="s">
        <v>1219</v>
      </c>
      <c r="P4" s="17" t="s">
        <v>8</v>
      </c>
      <c r="Q4" s="17" t="s">
        <v>7</v>
      </c>
      <c r="R4" s="17" t="s">
        <v>6</v>
      </c>
      <c r="S4" s="17" t="s">
        <v>5</v>
      </c>
      <c r="T4" s="17" t="s">
        <v>4</v>
      </c>
      <c r="U4" s="17" t="s">
        <v>1126</v>
      </c>
      <c r="V4" s="17" t="s">
        <v>1125</v>
      </c>
      <c r="W4" s="17" t="s">
        <v>1327</v>
      </c>
      <c r="X4" s="17" t="s">
        <v>0</v>
      </c>
      <c r="Y4" s="17">
        <f t="shared" si="0"/>
        <v>21.141666666666666</v>
      </c>
      <c r="Z4" s="17">
        <f t="shared" ref="Z4:Z67" si="1">Y4-$Y$2</f>
        <v>8.3333333333328596E-3</v>
      </c>
    </row>
    <row r="5" spans="1:26" x14ac:dyDescent="0.25">
      <c r="A5" s="17" t="s">
        <v>1134</v>
      </c>
      <c r="B5" s="17" t="s">
        <v>20</v>
      </c>
      <c r="C5" s="17" t="s">
        <v>1326</v>
      </c>
      <c r="D5" s="17">
        <v>1681.6132</v>
      </c>
      <c r="E5" s="17" t="s">
        <v>18</v>
      </c>
      <c r="F5" s="17" t="s">
        <v>1325</v>
      </c>
      <c r="G5" s="17" t="s">
        <v>1324</v>
      </c>
      <c r="H5" s="17">
        <v>1659.5893000000001</v>
      </c>
      <c r="I5" s="17" t="s">
        <v>1323</v>
      </c>
      <c r="J5" s="17" t="s">
        <v>1322</v>
      </c>
      <c r="K5" s="17" t="s">
        <v>1321</v>
      </c>
      <c r="L5" s="17" t="s">
        <v>1320</v>
      </c>
      <c r="M5" s="17" t="s">
        <v>25</v>
      </c>
      <c r="N5" s="17" t="s">
        <v>1319</v>
      </c>
      <c r="O5" s="17" t="s">
        <v>1219</v>
      </c>
      <c r="P5" s="17" t="s">
        <v>8</v>
      </c>
      <c r="Q5" s="17" t="s">
        <v>7</v>
      </c>
      <c r="R5" s="17" t="s">
        <v>6</v>
      </c>
      <c r="S5" s="17" t="s">
        <v>5</v>
      </c>
      <c r="T5" s="17" t="s">
        <v>4</v>
      </c>
      <c r="U5" s="17" t="s">
        <v>1126</v>
      </c>
      <c r="V5" s="17" t="s">
        <v>1125</v>
      </c>
      <c r="W5" s="17" t="s">
        <v>1315</v>
      </c>
      <c r="X5" s="17" t="s">
        <v>0</v>
      </c>
      <c r="Y5" s="17">
        <f t="shared" si="0"/>
        <v>21.145833333333332</v>
      </c>
      <c r="Z5" s="17">
        <f t="shared" si="1"/>
        <v>1.2499999999999289E-2</v>
      </c>
    </row>
    <row r="6" spans="1:26" x14ac:dyDescent="0.25">
      <c r="A6" s="17" t="s">
        <v>1134</v>
      </c>
      <c r="B6" s="17" t="s">
        <v>20</v>
      </c>
      <c r="C6" s="17" t="s">
        <v>1318</v>
      </c>
      <c r="D6" s="17">
        <v>1681.6158</v>
      </c>
      <c r="E6" s="17" t="s">
        <v>18</v>
      </c>
      <c r="F6" s="17" t="s">
        <v>964</v>
      </c>
      <c r="G6" s="17" t="s">
        <v>983</v>
      </c>
      <c r="H6" s="17">
        <v>1659.5924</v>
      </c>
      <c r="I6" s="17" t="s">
        <v>1231</v>
      </c>
      <c r="J6" s="17" t="s">
        <v>332</v>
      </c>
      <c r="K6" s="17" t="s">
        <v>1317</v>
      </c>
      <c r="L6" s="17" t="s">
        <v>1316</v>
      </c>
      <c r="M6" s="17" t="s">
        <v>34</v>
      </c>
      <c r="N6" s="17" t="s">
        <v>834</v>
      </c>
      <c r="O6" s="17" t="s">
        <v>1219</v>
      </c>
      <c r="P6" s="17" t="s">
        <v>8</v>
      </c>
      <c r="Q6" s="17" t="s">
        <v>7</v>
      </c>
      <c r="R6" s="17" t="s">
        <v>6</v>
      </c>
      <c r="S6" s="17" t="s">
        <v>5</v>
      </c>
      <c r="T6" s="17" t="s">
        <v>4</v>
      </c>
      <c r="U6" s="17" t="s">
        <v>1126</v>
      </c>
      <c r="V6" s="17" t="s">
        <v>1125</v>
      </c>
      <c r="W6" s="17" t="s">
        <v>1315</v>
      </c>
      <c r="X6" s="17" t="s">
        <v>0</v>
      </c>
      <c r="Y6" s="17">
        <f t="shared" si="0"/>
        <v>21.15</v>
      </c>
      <c r="Z6" s="17">
        <f t="shared" si="1"/>
        <v>1.6666666666665719E-2</v>
      </c>
    </row>
    <row r="7" spans="1:26" x14ac:dyDescent="0.25">
      <c r="A7" s="17" t="s">
        <v>1134</v>
      </c>
      <c r="B7" s="17" t="s">
        <v>20</v>
      </c>
      <c r="C7" s="17" t="s">
        <v>1314</v>
      </c>
      <c r="D7" s="17">
        <v>1681.6149</v>
      </c>
      <c r="E7" s="17" t="s">
        <v>18</v>
      </c>
      <c r="F7" s="17" t="s">
        <v>594</v>
      </c>
      <c r="G7" s="17" t="s">
        <v>593</v>
      </c>
      <c r="H7" s="17">
        <v>1659.5931</v>
      </c>
      <c r="I7" s="17" t="s">
        <v>196</v>
      </c>
      <c r="J7" s="17" t="s">
        <v>375</v>
      </c>
      <c r="K7" s="17" t="s">
        <v>1313</v>
      </c>
      <c r="L7" s="17" t="s">
        <v>1312</v>
      </c>
      <c r="M7" s="17" t="s">
        <v>25</v>
      </c>
      <c r="N7" s="17" t="s">
        <v>1027</v>
      </c>
      <c r="O7" s="17" t="s">
        <v>1219</v>
      </c>
      <c r="P7" s="17" t="s">
        <v>8</v>
      </c>
      <c r="Q7" s="17" t="s">
        <v>7</v>
      </c>
      <c r="R7" s="17" t="s">
        <v>6</v>
      </c>
      <c r="S7" s="17" t="s">
        <v>5</v>
      </c>
      <c r="T7" s="17" t="s">
        <v>4</v>
      </c>
      <c r="U7" s="17" t="s">
        <v>1126</v>
      </c>
      <c r="V7" s="17" t="s">
        <v>1125</v>
      </c>
      <c r="W7" s="17" t="s">
        <v>1306</v>
      </c>
      <c r="X7" s="17" t="s">
        <v>0</v>
      </c>
      <c r="Y7" s="17">
        <f t="shared" si="0"/>
        <v>21.154166666666665</v>
      </c>
      <c r="Z7" s="17">
        <f t="shared" si="1"/>
        <v>2.0833333333332149E-2</v>
      </c>
    </row>
    <row r="8" spans="1:26" x14ac:dyDescent="0.25">
      <c r="A8" s="17" t="s">
        <v>1134</v>
      </c>
      <c r="B8" s="17" t="s">
        <v>20</v>
      </c>
      <c r="C8" s="17" t="s">
        <v>1311</v>
      </c>
      <c r="D8" s="17">
        <v>1681.6134999999999</v>
      </c>
      <c r="E8" s="17" t="s">
        <v>18</v>
      </c>
      <c r="F8" s="17" t="s">
        <v>1217</v>
      </c>
      <c r="G8" s="17" t="s">
        <v>558</v>
      </c>
      <c r="H8" s="17">
        <v>1659.5924</v>
      </c>
      <c r="I8" s="17" t="s">
        <v>1310</v>
      </c>
      <c r="J8" s="17" t="s">
        <v>294</v>
      </c>
      <c r="K8" s="17" t="s">
        <v>1309</v>
      </c>
      <c r="L8" s="17" t="s">
        <v>1308</v>
      </c>
      <c r="M8" s="17" t="s">
        <v>25</v>
      </c>
      <c r="N8" s="17" t="s">
        <v>1307</v>
      </c>
      <c r="O8" s="17" t="s">
        <v>1219</v>
      </c>
      <c r="P8" s="17" t="s">
        <v>8</v>
      </c>
      <c r="Q8" s="17" t="s">
        <v>7</v>
      </c>
      <c r="R8" s="17" t="s">
        <v>6</v>
      </c>
      <c r="S8" s="17" t="s">
        <v>5</v>
      </c>
      <c r="T8" s="17" t="s">
        <v>4</v>
      </c>
      <c r="U8" s="17" t="s">
        <v>1126</v>
      </c>
      <c r="V8" s="17" t="s">
        <v>1125</v>
      </c>
      <c r="W8" s="17" t="s">
        <v>1306</v>
      </c>
      <c r="X8" s="17" t="s">
        <v>0</v>
      </c>
      <c r="Y8" s="17">
        <f t="shared" si="0"/>
        <v>21.158333333333331</v>
      </c>
      <c r="Z8" s="17">
        <f t="shared" si="1"/>
        <v>2.4999999999998579E-2</v>
      </c>
    </row>
    <row r="9" spans="1:26" x14ac:dyDescent="0.25">
      <c r="A9" s="17" t="s">
        <v>1134</v>
      </c>
      <c r="B9" s="17" t="s">
        <v>20</v>
      </c>
      <c r="C9" s="17" t="s">
        <v>1305</v>
      </c>
      <c r="D9" s="17">
        <v>1681.6078</v>
      </c>
      <c r="E9" s="17" t="s">
        <v>18</v>
      </c>
      <c r="F9" s="17" t="s">
        <v>1304</v>
      </c>
      <c r="G9" s="17" t="s">
        <v>1303</v>
      </c>
      <c r="H9" s="17">
        <v>1659.5885000000001</v>
      </c>
      <c r="I9" s="17" t="s">
        <v>1302</v>
      </c>
      <c r="J9" s="17" t="s">
        <v>829</v>
      </c>
      <c r="K9" s="17" t="s">
        <v>1301</v>
      </c>
      <c r="L9" s="17" t="s">
        <v>1300</v>
      </c>
      <c r="M9" s="17" t="s">
        <v>567</v>
      </c>
      <c r="N9" s="17" t="s">
        <v>1299</v>
      </c>
      <c r="O9" s="17" t="s">
        <v>1219</v>
      </c>
      <c r="P9" s="17" t="s">
        <v>8</v>
      </c>
      <c r="Q9" s="17" t="s">
        <v>7</v>
      </c>
      <c r="R9" s="17" t="s">
        <v>6</v>
      </c>
      <c r="S9" s="17" t="s">
        <v>5</v>
      </c>
      <c r="T9" s="17" t="s">
        <v>4</v>
      </c>
      <c r="U9" s="17" t="s">
        <v>1167</v>
      </c>
      <c r="V9" s="17" t="s">
        <v>1125</v>
      </c>
      <c r="W9" s="17" t="s">
        <v>1294</v>
      </c>
      <c r="X9" s="17" t="s">
        <v>0</v>
      </c>
      <c r="Y9" s="17">
        <f t="shared" si="0"/>
        <v>21.162499999999998</v>
      </c>
      <c r="Z9" s="17">
        <f t="shared" si="1"/>
        <v>2.9166666666665009E-2</v>
      </c>
    </row>
    <row r="10" spans="1:26" x14ac:dyDescent="0.25">
      <c r="A10" s="17" t="s">
        <v>1134</v>
      </c>
      <c r="B10" s="17" t="s">
        <v>20</v>
      </c>
      <c r="C10" s="17" t="s">
        <v>1298</v>
      </c>
      <c r="D10" s="17">
        <v>1681.6097</v>
      </c>
      <c r="E10" s="17" t="s">
        <v>18</v>
      </c>
      <c r="F10" s="17" t="s">
        <v>127</v>
      </c>
      <c r="G10" s="17" t="s">
        <v>423</v>
      </c>
      <c r="H10" s="17">
        <v>1659.5907999999999</v>
      </c>
      <c r="I10" s="17" t="s">
        <v>37</v>
      </c>
      <c r="J10" s="17" t="s">
        <v>1272</v>
      </c>
      <c r="K10" s="17" t="s">
        <v>1297</v>
      </c>
      <c r="L10" s="17" t="s">
        <v>1296</v>
      </c>
      <c r="M10" s="17" t="s">
        <v>34</v>
      </c>
      <c r="N10" s="17" t="s">
        <v>1295</v>
      </c>
      <c r="O10" s="17" t="s">
        <v>1219</v>
      </c>
      <c r="P10" s="17" t="s">
        <v>8</v>
      </c>
      <c r="Q10" s="17" t="s">
        <v>7</v>
      </c>
      <c r="R10" s="17" t="s">
        <v>6</v>
      </c>
      <c r="S10" s="17" t="s">
        <v>5</v>
      </c>
      <c r="T10" s="17" t="s">
        <v>4</v>
      </c>
      <c r="U10" s="17" t="s">
        <v>1167</v>
      </c>
      <c r="V10" s="17" t="s">
        <v>1125</v>
      </c>
      <c r="W10" s="17" t="s">
        <v>1294</v>
      </c>
      <c r="X10" s="17" t="s">
        <v>0</v>
      </c>
      <c r="Y10" s="17">
        <f t="shared" si="0"/>
        <v>21.166666666666668</v>
      </c>
      <c r="Z10" s="17">
        <f t="shared" si="1"/>
        <v>3.3333333333334991E-2</v>
      </c>
    </row>
    <row r="11" spans="1:26" x14ac:dyDescent="0.25">
      <c r="A11" s="17" t="s">
        <v>1134</v>
      </c>
      <c r="B11" s="17" t="s">
        <v>20</v>
      </c>
      <c r="C11" s="17" t="s">
        <v>1293</v>
      </c>
      <c r="D11" s="17">
        <v>1681.61</v>
      </c>
      <c r="E11" s="17" t="s">
        <v>18</v>
      </c>
      <c r="F11" s="17" t="s">
        <v>282</v>
      </c>
      <c r="G11" s="17" t="s">
        <v>64</v>
      </c>
      <c r="H11" s="17">
        <v>1659.5916999999999</v>
      </c>
      <c r="I11" s="17" t="s">
        <v>56</v>
      </c>
      <c r="J11" s="17" t="s">
        <v>789</v>
      </c>
      <c r="K11" s="17" t="s">
        <v>1292</v>
      </c>
      <c r="L11" s="17" t="s">
        <v>1291</v>
      </c>
      <c r="M11" s="17" t="s">
        <v>34</v>
      </c>
      <c r="N11" s="17" t="s">
        <v>1290</v>
      </c>
      <c r="O11" s="17" t="s">
        <v>1219</v>
      </c>
      <c r="P11" s="17" t="s">
        <v>8</v>
      </c>
      <c r="Q11" s="17" t="s">
        <v>7</v>
      </c>
      <c r="R11" s="17" t="s">
        <v>6</v>
      </c>
      <c r="S11" s="17" t="s">
        <v>5</v>
      </c>
      <c r="T11" s="17" t="s">
        <v>4</v>
      </c>
      <c r="U11" s="17" t="s">
        <v>150</v>
      </c>
      <c r="V11" s="17" t="s">
        <v>1125</v>
      </c>
      <c r="W11" s="17" t="s">
        <v>1289</v>
      </c>
      <c r="X11" s="17" t="s">
        <v>0</v>
      </c>
      <c r="Y11" s="17">
        <f t="shared" si="0"/>
        <v>21.170833333333334</v>
      </c>
      <c r="Z11" s="17">
        <f t="shared" si="1"/>
        <v>3.7500000000001421E-2</v>
      </c>
    </row>
    <row r="12" spans="1:26" x14ac:dyDescent="0.25">
      <c r="A12" s="17" t="s">
        <v>1134</v>
      </c>
      <c r="B12" s="17" t="s">
        <v>20</v>
      </c>
      <c r="C12" s="17" t="s">
        <v>1288</v>
      </c>
      <c r="D12" s="17">
        <v>1681.6090999999999</v>
      </c>
      <c r="E12" s="17" t="s">
        <v>18</v>
      </c>
      <c r="F12" s="17" t="s">
        <v>1287</v>
      </c>
      <c r="G12" s="17" t="s">
        <v>637</v>
      </c>
      <c r="H12" s="17">
        <v>1659.5916</v>
      </c>
      <c r="I12" s="17" t="s">
        <v>1231</v>
      </c>
      <c r="J12" s="17" t="s">
        <v>1286</v>
      </c>
      <c r="K12" s="17" t="s">
        <v>1285</v>
      </c>
      <c r="L12" s="17" t="s">
        <v>1284</v>
      </c>
      <c r="M12" s="17" t="s">
        <v>25</v>
      </c>
      <c r="N12" s="17" t="s">
        <v>1283</v>
      </c>
      <c r="O12" s="17" t="s">
        <v>1219</v>
      </c>
      <c r="P12" s="17" t="s">
        <v>8</v>
      </c>
      <c r="Q12" s="17" t="s">
        <v>7</v>
      </c>
      <c r="R12" s="17" t="s">
        <v>6</v>
      </c>
      <c r="S12" s="17" t="s">
        <v>5</v>
      </c>
      <c r="T12" s="17" t="s">
        <v>4</v>
      </c>
      <c r="U12" s="17" t="s">
        <v>175</v>
      </c>
      <c r="V12" s="17" t="s">
        <v>1125</v>
      </c>
      <c r="W12" s="17" t="s">
        <v>1282</v>
      </c>
      <c r="X12" s="17" t="s">
        <v>0</v>
      </c>
      <c r="Y12" s="17">
        <f t="shared" si="0"/>
        <v>21.175000000000001</v>
      </c>
      <c r="Z12" s="17">
        <f t="shared" si="1"/>
        <v>4.1666666666667851E-2</v>
      </c>
    </row>
    <row r="13" spans="1:26" x14ac:dyDescent="0.25">
      <c r="A13" s="17" t="s">
        <v>1134</v>
      </c>
      <c r="B13" s="17" t="s">
        <v>20</v>
      </c>
      <c r="C13" s="17" t="s">
        <v>1281</v>
      </c>
      <c r="D13" s="17">
        <v>1681.6071999999999</v>
      </c>
      <c r="E13" s="17" t="s">
        <v>18</v>
      </c>
      <c r="F13" s="17" t="s">
        <v>1280</v>
      </c>
      <c r="G13" s="17" t="s">
        <v>73</v>
      </c>
      <c r="H13" s="17">
        <v>1659.5914</v>
      </c>
      <c r="I13" s="17" t="s">
        <v>1231</v>
      </c>
      <c r="J13" s="17" t="s">
        <v>1279</v>
      </c>
      <c r="K13" s="17" t="s">
        <v>1278</v>
      </c>
      <c r="L13" s="17" t="s">
        <v>1277</v>
      </c>
      <c r="M13" s="17" t="s">
        <v>34</v>
      </c>
      <c r="N13" s="17" t="s">
        <v>780</v>
      </c>
      <c r="O13" s="17" t="s">
        <v>1219</v>
      </c>
      <c r="P13" s="17" t="s">
        <v>8</v>
      </c>
      <c r="Q13" s="17" t="s">
        <v>7</v>
      </c>
      <c r="R13" s="17" t="s">
        <v>6</v>
      </c>
      <c r="S13" s="17" t="s">
        <v>5</v>
      </c>
      <c r="T13" s="17" t="s">
        <v>4</v>
      </c>
      <c r="U13" s="17" t="s">
        <v>175</v>
      </c>
      <c r="V13" s="17" t="s">
        <v>2</v>
      </c>
      <c r="W13" s="17" t="s">
        <v>1276</v>
      </c>
      <c r="X13" s="17" t="s">
        <v>0</v>
      </c>
      <c r="Y13" s="17">
        <f t="shared" si="0"/>
        <v>21.179166666666667</v>
      </c>
      <c r="Z13" s="17">
        <f t="shared" si="1"/>
        <v>4.5833333333334281E-2</v>
      </c>
    </row>
    <row r="14" spans="1:26" x14ac:dyDescent="0.25">
      <c r="A14" s="17" t="s">
        <v>1134</v>
      </c>
      <c r="B14" s="17" t="s">
        <v>20</v>
      </c>
      <c r="C14" s="17" t="s">
        <v>1275</v>
      </c>
      <c r="D14" s="17">
        <v>1681.6061999999999</v>
      </c>
      <c r="E14" s="17" t="s">
        <v>18</v>
      </c>
      <c r="F14" s="17" t="s">
        <v>1274</v>
      </c>
      <c r="G14" s="17" t="s">
        <v>536</v>
      </c>
      <c r="H14" s="17">
        <v>1659.5907999999999</v>
      </c>
      <c r="I14" s="17" t="s">
        <v>1273</v>
      </c>
      <c r="J14" s="17" t="s">
        <v>1272</v>
      </c>
      <c r="K14" s="17" t="s">
        <v>1271</v>
      </c>
      <c r="L14" s="17" t="s">
        <v>1270</v>
      </c>
      <c r="M14" s="17" t="s">
        <v>34</v>
      </c>
      <c r="N14" s="17" t="s">
        <v>247</v>
      </c>
      <c r="O14" s="17" t="s">
        <v>1219</v>
      </c>
      <c r="P14" s="17" t="s">
        <v>8</v>
      </c>
      <c r="Q14" s="17" t="s">
        <v>7</v>
      </c>
      <c r="R14" s="17" t="s">
        <v>6</v>
      </c>
      <c r="S14" s="17" t="s">
        <v>5</v>
      </c>
      <c r="T14" s="17" t="s">
        <v>4</v>
      </c>
      <c r="U14" s="17" t="s">
        <v>150</v>
      </c>
      <c r="V14" s="17" t="s">
        <v>2</v>
      </c>
      <c r="W14" s="17" t="s">
        <v>277</v>
      </c>
      <c r="X14" s="17" t="s">
        <v>0</v>
      </c>
      <c r="Y14" s="17">
        <f t="shared" si="0"/>
        <v>21.183333333333334</v>
      </c>
      <c r="Z14" s="17">
        <f t="shared" si="1"/>
        <v>5.0000000000000711E-2</v>
      </c>
    </row>
    <row r="15" spans="1:26" x14ac:dyDescent="0.25">
      <c r="A15" s="17" t="s">
        <v>1134</v>
      </c>
      <c r="B15" s="17" t="s">
        <v>20</v>
      </c>
      <c r="C15" s="17" t="s">
        <v>1269</v>
      </c>
      <c r="D15" s="17">
        <v>1681.6004</v>
      </c>
      <c r="E15" s="17" t="s">
        <v>18</v>
      </c>
      <c r="F15" s="17" t="s">
        <v>1268</v>
      </c>
      <c r="G15" s="17" t="s">
        <v>1194</v>
      </c>
      <c r="H15" s="17">
        <v>1659.5861</v>
      </c>
      <c r="I15" s="17" t="s">
        <v>47</v>
      </c>
      <c r="J15" s="17" t="s">
        <v>381</v>
      </c>
      <c r="K15" s="17" t="s">
        <v>1267</v>
      </c>
      <c r="L15" s="17" t="s">
        <v>1266</v>
      </c>
      <c r="M15" s="17" t="s">
        <v>25</v>
      </c>
      <c r="N15" s="17" t="s">
        <v>776</v>
      </c>
      <c r="O15" s="17" t="s">
        <v>1219</v>
      </c>
      <c r="P15" s="17" t="s">
        <v>8</v>
      </c>
      <c r="Q15" s="17" t="s">
        <v>7</v>
      </c>
      <c r="R15" s="17" t="s">
        <v>6</v>
      </c>
      <c r="S15" s="17" t="s">
        <v>5</v>
      </c>
      <c r="T15" s="17" t="s">
        <v>4</v>
      </c>
      <c r="U15" s="17" t="s">
        <v>1172</v>
      </c>
      <c r="V15" s="17" t="s">
        <v>2</v>
      </c>
      <c r="W15" s="17" t="s">
        <v>1265</v>
      </c>
      <c r="X15" s="17" t="s">
        <v>0</v>
      </c>
      <c r="Y15" s="17">
        <f t="shared" si="0"/>
        <v>21.1875</v>
      </c>
      <c r="Z15" s="17">
        <f t="shared" si="1"/>
        <v>5.416666666666714E-2</v>
      </c>
    </row>
    <row r="16" spans="1:26" x14ac:dyDescent="0.25">
      <c r="A16" s="17" t="s">
        <v>1134</v>
      </c>
      <c r="B16" s="17" t="s">
        <v>20</v>
      </c>
      <c r="C16" s="17" t="s">
        <v>1264</v>
      </c>
      <c r="D16" s="17">
        <v>1681.6179</v>
      </c>
      <c r="E16" s="17" t="s">
        <v>18</v>
      </c>
      <c r="F16" s="17" t="s">
        <v>1263</v>
      </c>
      <c r="G16" s="17" t="s">
        <v>1262</v>
      </c>
      <c r="H16" s="17">
        <v>1659.6042</v>
      </c>
      <c r="I16" s="17" t="s">
        <v>126</v>
      </c>
      <c r="J16" s="17" t="s">
        <v>368</v>
      </c>
      <c r="K16" s="17" t="s">
        <v>1261</v>
      </c>
      <c r="L16" s="17" t="s">
        <v>1260</v>
      </c>
      <c r="M16" s="17" t="s">
        <v>25</v>
      </c>
      <c r="N16" s="17" t="s">
        <v>1256</v>
      </c>
      <c r="O16" s="17" t="s">
        <v>1219</v>
      </c>
      <c r="P16" s="17" t="s">
        <v>8</v>
      </c>
      <c r="Q16" s="17" t="s">
        <v>7</v>
      </c>
      <c r="R16" s="17" t="s">
        <v>6</v>
      </c>
      <c r="S16" s="17" t="s">
        <v>5</v>
      </c>
      <c r="T16" s="17" t="s">
        <v>4</v>
      </c>
      <c r="U16" s="17" t="s">
        <v>1172</v>
      </c>
      <c r="V16" s="17" t="s">
        <v>141</v>
      </c>
      <c r="W16" s="17" t="s">
        <v>238</v>
      </c>
      <c r="X16" s="17" t="s">
        <v>0</v>
      </c>
      <c r="Y16" s="17">
        <f t="shared" si="0"/>
        <v>21.191666666666666</v>
      </c>
      <c r="Z16" s="17">
        <f t="shared" si="1"/>
        <v>5.833333333333357E-2</v>
      </c>
    </row>
    <row r="17" spans="1:26" x14ac:dyDescent="0.25">
      <c r="A17" s="17" t="s">
        <v>1134</v>
      </c>
      <c r="B17" s="17" t="s">
        <v>20</v>
      </c>
      <c r="C17" s="17" t="s">
        <v>1259</v>
      </c>
      <c r="D17" s="17">
        <v>1681.6097</v>
      </c>
      <c r="E17" s="17" t="s">
        <v>18</v>
      </c>
      <c r="F17" s="17" t="s">
        <v>403</v>
      </c>
      <c r="G17" s="17" t="s">
        <v>402</v>
      </c>
      <c r="H17" s="17">
        <v>1659.5961</v>
      </c>
      <c r="I17" s="17" t="s">
        <v>163</v>
      </c>
      <c r="J17" s="17" t="s">
        <v>433</v>
      </c>
      <c r="K17" s="17" t="s">
        <v>1258</v>
      </c>
      <c r="L17" s="17" t="s">
        <v>1257</v>
      </c>
      <c r="M17" s="17" t="s">
        <v>25</v>
      </c>
      <c r="N17" s="17" t="s">
        <v>1256</v>
      </c>
      <c r="O17" s="17" t="s">
        <v>1219</v>
      </c>
      <c r="P17" s="17" t="s">
        <v>8</v>
      </c>
      <c r="Q17" s="17" t="s">
        <v>7</v>
      </c>
      <c r="R17" s="17" t="s">
        <v>6</v>
      </c>
      <c r="S17" s="17" t="s">
        <v>5</v>
      </c>
      <c r="T17" s="17" t="s">
        <v>4</v>
      </c>
      <c r="U17" s="17" t="s">
        <v>1172</v>
      </c>
      <c r="V17" s="17" t="s">
        <v>141</v>
      </c>
      <c r="W17" s="17" t="s">
        <v>238</v>
      </c>
      <c r="X17" s="17" t="s">
        <v>0</v>
      </c>
      <c r="Y17" s="17">
        <f t="shared" si="0"/>
        <v>21.195833333333333</v>
      </c>
      <c r="Z17" s="17">
        <f t="shared" si="1"/>
        <v>6.25E-2</v>
      </c>
    </row>
    <row r="18" spans="1:26" x14ac:dyDescent="0.25">
      <c r="A18" s="17" t="s">
        <v>1134</v>
      </c>
      <c r="B18" s="17" t="s">
        <v>20</v>
      </c>
      <c r="C18" s="17" t="s">
        <v>1255</v>
      </c>
      <c r="D18" s="17">
        <v>1681.6105</v>
      </c>
      <c r="E18" s="17" t="s">
        <v>18</v>
      </c>
      <c r="F18" s="17" t="s">
        <v>1254</v>
      </c>
      <c r="G18" s="17" t="s">
        <v>1253</v>
      </c>
      <c r="H18" s="17">
        <v>1659.5989</v>
      </c>
      <c r="I18" s="17" t="s">
        <v>1252</v>
      </c>
      <c r="J18" s="17" t="s">
        <v>104</v>
      </c>
      <c r="K18" s="17" t="s">
        <v>1251</v>
      </c>
      <c r="L18" s="17" t="s">
        <v>1250</v>
      </c>
      <c r="M18" s="17" t="s">
        <v>567</v>
      </c>
      <c r="N18" s="17" t="s">
        <v>1249</v>
      </c>
      <c r="O18" s="17" t="s">
        <v>1219</v>
      </c>
      <c r="P18" s="17" t="s">
        <v>8</v>
      </c>
      <c r="Q18" s="17" t="s">
        <v>7</v>
      </c>
      <c r="R18" s="17" t="s">
        <v>6</v>
      </c>
      <c r="S18" s="17" t="s">
        <v>5</v>
      </c>
      <c r="T18" s="17" t="s">
        <v>4</v>
      </c>
      <c r="U18" s="17" t="s">
        <v>1172</v>
      </c>
      <c r="V18" s="17" t="s">
        <v>141</v>
      </c>
      <c r="W18" s="17" t="s">
        <v>238</v>
      </c>
      <c r="X18" s="17" t="s">
        <v>0</v>
      </c>
      <c r="Y18" s="17">
        <f t="shared" si="0"/>
        <v>21.2</v>
      </c>
      <c r="Z18" s="17">
        <f t="shared" si="1"/>
        <v>6.666666666666643E-2</v>
      </c>
    </row>
    <row r="19" spans="1:26" x14ac:dyDescent="0.25">
      <c r="A19" s="17" t="s">
        <v>1134</v>
      </c>
      <c r="B19" s="17" t="s">
        <v>20</v>
      </c>
      <c r="C19" s="17" t="s">
        <v>1248</v>
      </c>
      <c r="D19" s="17">
        <v>1681.6062999999999</v>
      </c>
      <c r="E19" s="17" t="s">
        <v>18</v>
      </c>
      <c r="F19" s="17" t="s">
        <v>1247</v>
      </c>
      <c r="G19" s="17" t="s">
        <v>1246</v>
      </c>
      <c r="H19" s="17">
        <v>1659.5945999999999</v>
      </c>
      <c r="I19" s="17" t="s">
        <v>27</v>
      </c>
      <c r="J19" s="17" t="s">
        <v>233</v>
      </c>
      <c r="K19" s="17" t="s">
        <v>1245</v>
      </c>
      <c r="L19" s="17" t="s">
        <v>1244</v>
      </c>
      <c r="M19" s="17" t="s">
        <v>567</v>
      </c>
      <c r="N19" s="17" t="s">
        <v>1243</v>
      </c>
      <c r="O19" s="17" t="s">
        <v>1219</v>
      </c>
      <c r="P19" s="17" t="s">
        <v>8</v>
      </c>
      <c r="Q19" s="17" t="s">
        <v>7</v>
      </c>
      <c r="R19" s="17" t="s">
        <v>6</v>
      </c>
      <c r="S19" s="17" t="s">
        <v>5</v>
      </c>
      <c r="T19" s="17" t="s">
        <v>4</v>
      </c>
      <c r="U19" s="17" t="s">
        <v>1172</v>
      </c>
      <c r="V19" s="17" t="s">
        <v>141</v>
      </c>
      <c r="W19" s="17" t="s">
        <v>238</v>
      </c>
      <c r="X19" s="17" t="s">
        <v>0</v>
      </c>
      <c r="Y19" s="17">
        <f t="shared" si="0"/>
        <v>21.204166666666666</v>
      </c>
      <c r="Z19" s="17">
        <f t="shared" si="1"/>
        <v>7.083333333333286E-2</v>
      </c>
    </row>
    <row r="20" spans="1:26" x14ac:dyDescent="0.25">
      <c r="A20" s="17" t="s">
        <v>1134</v>
      </c>
      <c r="B20" s="17" t="s">
        <v>20</v>
      </c>
      <c r="C20" s="17" t="s">
        <v>1242</v>
      </c>
      <c r="D20" s="17">
        <v>1681.606</v>
      </c>
      <c r="E20" s="17" t="s">
        <v>18</v>
      </c>
      <c r="F20" s="17" t="s">
        <v>790</v>
      </c>
      <c r="G20" s="17" t="s">
        <v>39</v>
      </c>
      <c r="H20" s="17">
        <v>1659.595</v>
      </c>
      <c r="I20" s="17" t="s">
        <v>520</v>
      </c>
      <c r="J20" s="17" t="s">
        <v>104</v>
      </c>
      <c r="K20" s="17" t="s">
        <v>1241</v>
      </c>
      <c r="L20" s="17" t="s">
        <v>1240</v>
      </c>
      <c r="M20" s="17" t="s">
        <v>567</v>
      </c>
      <c r="N20" s="17" t="s">
        <v>1239</v>
      </c>
      <c r="O20" s="17" t="s">
        <v>1219</v>
      </c>
      <c r="P20" s="17" t="s">
        <v>8</v>
      </c>
      <c r="Q20" s="17" t="s">
        <v>7</v>
      </c>
      <c r="R20" s="17" t="s">
        <v>6</v>
      </c>
      <c r="S20" s="17" t="s">
        <v>5</v>
      </c>
      <c r="T20" s="17" t="s">
        <v>4</v>
      </c>
      <c r="U20" s="17" t="s">
        <v>1172</v>
      </c>
      <c r="V20" s="17" t="s">
        <v>141</v>
      </c>
      <c r="W20" s="17" t="s">
        <v>1201</v>
      </c>
      <c r="X20" s="17" t="s">
        <v>0</v>
      </c>
      <c r="Y20" s="17">
        <f t="shared" si="0"/>
        <v>21.208333333333332</v>
      </c>
      <c r="Z20" s="17">
        <f t="shared" si="1"/>
        <v>7.4999999999999289E-2</v>
      </c>
    </row>
    <row r="21" spans="1:26" x14ac:dyDescent="0.25">
      <c r="A21" s="17" t="s">
        <v>1134</v>
      </c>
      <c r="B21" s="17" t="s">
        <v>20</v>
      </c>
      <c r="C21" s="17" t="s">
        <v>1238</v>
      </c>
      <c r="D21" s="17">
        <v>1681.6078</v>
      </c>
      <c r="E21" s="17" t="s">
        <v>18</v>
      </c>
      <c r="F21" s="17" t="s">
        <v>1237</v>
      </c>
      <c r="G21" s="17" t="s">
        <v>526</v>
      </c>
      <c r="H21" s="17">
        <v>1659.5974000000001</v>
      </c>
      <c r="I21" s="17" t="s">
        <v>1236</v>
      </c>
      <c r="J21" s="17" t="s">
        <v>1204</v>
      </c>
      <c r="K21" s="17" t="s">
        <v>1235</v>
      </c>
      <c r="L21" s="17" t="s">
        <v>1234</v>
      </c>
      <c r="M21" s="17" t="s">
        <v>567</v>
      </c>
      <c r="N21" s="17" t="s">
        <v>1233</v>
      </c>
      <c r="O21" s="17" t="s">
        <v>1219</v>
      </c>
      <c r="P21" s="17" t="s">
        <v>8</v>
      </c>
      <c r="Q21" s="17" t="s">
        <v>7</v>
      </c>
      <c r="R21" s="17" t="s">
        <v>6</v>
      </c>
      <c r="S21" s="17" t="s">
        <v>5</v>
      </c>
      <c r="T21" s="17" t="s">
        <v>4</v>
      </c>
      <c r="U21" s="17" t="s">
        <v>1172</v>
      </c>
      <c r="V21" s="17" t="s">
        <v>141</v>
      </c>
      <c r="W21" s="17" t="s">
        <v>1201</v>
      </c>
      <c r="X21" s="17" t="s">
        <v>0</v>
      </c>
      <c r="Y21" s="17">
        <f t="shared" si="0"/>
        <v>21.212499999999999</v>
      </c>
      <c r="Z21" s="17">
        <f t="shared" si="1"/>
        <v>7.9166666666665719E-2</v>
      </c>
    </row>
    <row r="22" spans="1:26" x14ac:dyDescent="0.25">
      <c r="A22" s="17" t="s">
        <v>1134</v>
      </c>
      <c r="B22" s="17" t="s">
        <v>20</v>
      </c>
      <c r="C22" s="17" t="s">
        <v>1232</v>
      </c>
      <c r="D22" s="17">
        <v>1681.6036999999999</v>
      </c>
      <c r="E22" s="17" t="s">
        <v>18</v>
      </c>
      <c r="F22" s="17" t="s">
        <v>477</v>
      </c>
      <c r="G22" s="17" t="s">
        <v>97</v>
      </c>
      <c r="H22" s="17">
        <v>1659.5944</v>
      </c>
      <c r="I22" s="17" t="s">
        <v>1231</v>
      </c>
      <c r="J22" s="17" t="s">
        <v>280</v>
      </c>
      <c r="K22" s="17" t="s">
        <v>729</v>
      </c>
      <c r="L22" s="17" t="s">
        <v>1230</v>
      </c>
      <c r="M22" s="17" t="s">
        <v>34</v>
      </c>
      <c r="N22" s="17" t="s">
        <v>741</v>
      </c>
      <c r="O22" s="17" t="s">
        <v>1219</v>
      </c>
      <c r="P22" s="17" t="s">
        <v>8</v>
      </c>
      <c r="Q22" s="17" t="s">
        <v>7</v>
      </c>
      <c r="R22" s="17" t="s">
        <v>6</v>
      </c>
      <c r="S22" s="17" t="s">
        <v>5</v>
      </c>
      <c r="T22" s="17" t="s">
        <v>4</v>
      </c>
      <c r="U22" s="17" t="s">
        <v>1167</v>
      </c>
      <c r="V22" s="17" t="s">
        <v>141</v>
      </c>
      <c r="W22" s="17" t="s">
        <v>1201</v>
      </c>
      <c r="X22" s="17" t="s">
        <v>0</v>
      </c>
      <c r="Y22" s="17">
        <f t="shared" si="0"/>
        <v>21.216666666666665</v>
      </c>
      <c r="Z22" s="17">
        <f t="shared" si="1"/>
        <v>8.3333333333332149E-2</v>
      </c>
    </row>
    <row r="23" spans="1:26" x14ac:dyDescent="0.25">
      <c r="A23" s="17" t="s">
        <v>1134</v>
      </c>
      <c r="B23" s="17" t="s">
        <v>20</v>
      </c>
      <c r="C23" s="17" t="s">
        <v>1229</v>
      </c>
      <c r="D23" s="17">
        <v>1681.6016999999999</v>
      </c>
      <c r="E23" s="17" t="s">
        <v>18</v>
      </c>
      <c r="F23" s="17" t="s">
        <v>1228</v>
      </c>
      <c r="G23" s="17" t="s">
        <v>1227</v>
      </c>
      <c r="H23" s="17">
        <v>1659.5929000000001</v>
      </c>
      <c r="I23" s="17" t="s">
        <v>185</v>
      </c>
      <c r="J23" s="17" t="s">
        <v>241</v>
      </c>
      <c r="K23" s="17" t="s">
        <v>1226</v>
      </c>
      <c r="L23" s="17" t="s">
        <v>1225</v>
      </c>
      <c r="M23" s="17" t="s">
        <v>1220</v>
      </c>
      <c r="N23" s="17" t="s">
        <v>734</v>
      </c>
      <c r="O23" s="17" t="s">
        <v>1219</v>
      </c>
      <c r="P23" s="17" t="s">
        <v>8</v>
      </c>
      <c r="Q23" s="17" t="s">
        <v>7</v>
      </c>
      <c r="R23" s="17" t="s">
        <v>6</v>
      </c>
      <c r="S23" s="17" t="s">
        <v>5</v>
      </c>
      <c r="T23" s="17" t="s">
        <v>4</v>
      </c>
      <c r="U23" s="17" t="s">
        <v>1167</v>
      </c>
      <c r="V23" s="17" t="s">
        <v>141</v>
      </c>
      <c r="W23" s="17" t="s">
        <v>1201</v>
      </c>
      <c r="X23" s="17" t="s">
        <v>0</v>
      </c>
      <c r="Y23" s="17">
        <f t="shared" si="0"/>
        <v>21.220833333333331</v>
      </c>
      <c r="Z23" s="17">
        <f t="shared" si="1"/>
        <v>8.7499999999998579E-2</v>
      </c>
    </row>
    <row r="24" spans="1:26" x14ac:dyDescent="0.25">
      <c r="A24" s="17" t="s">
        <v>1134</v>
      </c>
      <c r="B24" s="17" t="s">
        <v>20</v>
      </c>
      <c r="C24" s="17" t="s">
        <v>1224</v>
      </c>
      <c r="D24" s="17">
        <v>1681.6090999999999</v>
      </c>
      <c r="E24" s="17" t="s">
        <v>18</v>
      </c>
      <c r="F24" s="17" t="s">
        <v>1223</v>
      </c>
      <c r="G24" s="17" t="s">
        <v>738</v>
      </c>
      <c r="H24" s="17">
        <v>1659.6007</v>
      </c>
      <c r="I24" s="17" t="s">
        <v>185</v>
      </c>
      <c r="J24" s="17" t="s">
        <v>433</v>
      </c>
      <c r="K24" s="17" t="s">
        <v>1222</v>
      </c>
      <c r="L24" s="17" t="s">
        <v>1221</v>
      </c>
      <c r="M24" s="17" t="s">
        <v>1220</v>
      </c>
      <c r="N24" s="17" t="s">
        <v>461</v>
      </c>
      <c r="O24" s="17" t="s">
        <v>1219</v>
      </c>
      <c r="P24" s="17" t="s">
        <v>8</v>
      </c>
      <c r="Q24" s="17" t="s">
        <v>7</v>
      </c>
      <c r="R24" s="17" t="s">
        <v>6</v>
      </c>
      <c r="S24" s="17" t="s">
        <v>5</v>
      </c>
      <c r="T24" s="17" t="s">
        <v>4</v>
      </c>
      <c r="U24" s="17" t="s">
        <v>1167</v>
      </c>
      <c r="V24" s="17" t="s">
        <v>141</v>
      </c>
      <c r="W24" s="17" t="s">
        <v>1201</v>
      </c>
      <c r="X24" s="17" t="s">
        <v>0</v>
      </c>
      <c r="Y24" s="17">
        <f t="shared" si="0"/>
        <v>21.224999999999998</v>
      </c>
      <c r="Z24" s="17">
        <f t="shared" si="1"/>
        <v>9.1666666666665009E-2</v>
      </c>
    </row>
    <row r="25" spans="1:26" x14ac:dyDescent="0.25">
      <c r="A25" s="17" t="s">
        <v>1134</v>
      </c>
      <c r="B25" s="17" t="s">
        <v>20</v>
      </c>
      <c r="C25" s="17" t="s">
        <v>1218</v>
      </c>
      <c r="D25" s="17">
        <v>1681.6063999999999</v>
      </c>
      <c r="E25" s="17" t="s">
        <v>18</v>
      </c>
      <c r="F25" s="17" t="s">
        <v>1217</v>
      </c>
      <c r="G25" s="17" t="s">
        <v>558</v>
      </c>
      <c r="H25" s="17">
        <v>1659.5990999999999</v>
      </c>
      <c r="I25" s="17" t="s">
        <v>520</v>
      </c>
      <c r="J25" s="17" t="s">
        <v>1216</v>
      </c>
      <c r="K25" s="17" t="s">
        <v>1215</v>
      </c>
      <c r="L25" s="17" t="s">
        <v>1214</v>
      </c>
      <c r="M25" s="17" t="s">
        <v>567</v>
      </c>
      <c r="N25" s="17" t="s">
        <v>1213</v>
      </c>
      <c r="O25" s="17" t="s">
        <v>1127</v>
      </c>
      <c r="P25" s="17" t="s">
        <v>8</v>
      </c>
      <c r="Q25" s="17" t="s">
        <v>7</v>
      </c>
      <c r="R25" s="17" t="s">
        <v>6</v>
      </c>
      <c r="S25" s="17" t="s">
        <v>5</v>
      </c>
      <c r="T25" s="17" t="s">
        <v>4</v>
      </c>
      <c r="U25" s="17" t="s">
        <v>1167</v>
      </c>
      <c r="V25" s="17" t="s">
        <v>141</v>
      </c>
      <c r="W25" s="17" t="s">
        <v>1201</v>
      </c>
      <c r="X25" s="17" t="s">
        <v>0</v>
      </c>
      <c r="Y25" s="17">
        <f t="shared" si="0"/>
        <v>21.229166666666664</v>
      </c>
      <c r="Z25" s="17">
        <f t="shared" si="1"/>
        <v>9.5833333333331439E-2</v>
      </c>
    </row>
    <row r="26" spans="1:26" x14ac:dyDescent="0.25">
      <c r="A26" s="17" t="s">
        <v>1134</v>
      </c>
      <c r="B26" s="17" t="s">
        <v>20</v>
      </c>
      <c r="C26" s="17" t="s">
        <v>1212</v>
      </c>
      <c r="D26" s="17">
        <v>1681.6041</v>
      </c>
      <c r="E26" s="17" t="s">
        <v>18</v>
      </c>
      <c r="F26" s="17" t="s">
        <v>1211</v>
      </c>
      <c r="G26" s="17" t="s">
        <v>1210</v>
      </c>
      <c r="H26" s="17">
        <v>1659.5965000000001</v>
      </c>
      <c r="I26" s="17" t="s">
        <v>484</v>
      </c>
      <c r="J26" s="17" t="s">
        <v>224</v>
      </c>
      <c r="K26" s="17" t="s">
        <v>1209</v>
      </c>
      <c r="L26" s="17" t="s">
        <v>1208</v>
      </c>
      <c r="M26" s="17" t="s">
        <v>567</v>
      </c>
      <c r="N26" s="17" t="s">
        <v>720</v>
      </c>
      <c r="O26" s="17" t="s">
        <v>1127</v>
      </c>
      <c r="P26" s="17" t="s">
        <v>8</v>
      </c>
      <c r="Q26" s="17" t="s">
        <v>7</v>
      </c>
      <c r="R26" s="17" t="s">
        <v>6</v>
      </c>
      <c r="S26" s="17" t="s">
        <v>5</v>
      </c>
      <c r="T26" s="17" t="s">
        <v>4</v>
      </c>
      <c r="U26" s="17" t="s">
        <v>1167</v>
      </c>
      <c r="V26" s="17" t="s">
        <v>141</v>
      </c>
      <c r="W26" s="17" t="s">
        <v>1207</v>
      </c>
      <c r="X26" s="17" t="s">
        <v>0</v>
      </c>
      <c r="Y26" s="17">
        <f t="shared" si="0"/>
        <v>21.233333333333334</v>
      </c>
      <c r="Z26" s="17">
        <f t="shared" si="1"/>
        <v>0.10000000000000142</v>
      </c>
    </row>
    <row r="27" spans="1:26" x14ac:dyDescent="0.25">
      <c r="A27" s="17" t="s">
        <v>1134</v>
      </c>
      <c r="B27" s="17" t="s">
        <v>20</v>
      </c>
      <c r="C27" s="17" t="s">
        <v>1206</v>
      </c>
      <c r="D27" s="17">
        <v>1681.6049</v>
      </c>
      <c r="E27" s="17" t="s">
        <v>18</v>
      </c>
      <c r="F27" s="17" t="s">
        <v>1205</v>
      </c>
      <c r="G27" s="17" t="s">
        <v>275</v>
      </c>
      <c r="H27" s="17">
        <v>1659.5984000000001</v>
      </c>
      <c r="I27" s="17" t="s">
        <v>1178</v>
      </c>
      <c r="J27" s="17" t="s">
        <v>1204</v>
      </c>
      <c r="K27" s="17" t="s">
        <v>1203</v>
      </c>
      <c r="L27" s="17" t="s">
        <v>1202</v>
      </c>
      <c r="M27" s="17" t="s">
        <v>567</v>
      </c>
      <c r="N27" s="17" t="s">
        <v>869</v>
      </c>
      <c r="O27" s="17" t="s">
        <v>1127</v>
      </c>
      <c r="P27" s="17" t="s">
        <v>8</v>
      </c>
      <c r="Q27" s="17" t="s">
        <v>7</v>
      </c>
      <c r="R27" s="17" t="s">
        <v>6</v>
      </c>
      <c r="S27" s="17" t="s">
        <v>5</v>
      </c>
      <c r="T27" s="17" t="s">
        <v>4</v>
      </c>
      <c r="U27" s="17" t="s">
        <v>1167</v>
      </c>
      <c r="V27" s="17" t="s">
        <v>141</v>
      </c>
      <c r="W27" s="17" t="s">
        <v>1201</v>
      </c>
      <c r="X27" s="17" t="s">
        <v>0</v>
      </c>
      <c r="Y27" s="17">
        <f t="shared" si="0"/>
        <v>21.237500000000001</v>
      </c>
      <c r="Z27" s="17">
        <f t="shared" si="1"/>
        <v>0.10416666666666785</v>
      </c>
    </row>
    <row r="28" spans="1:26" x14ac:dyDescent="0.25">
      <c r="A28" s="17" t="s">
        <v>1134</v>
      </c>
      <c r="B28" s="17" t="s">
        <v>20</v>
      </c>
      <c r="C28" s="17" t="s">
        <v>1200</v>
      </c>
      <c r="D28" s="17">
        <v>1681.6049</v>
      </c>
      <c r="E28" s="17" t="s">
        <v>18</v>
      </c>
      <c r="F28" s="17" t="s">
        <v>1199</v>
      </c>
      <c r="G28" s="17" t="s">
        <v>415</v>
      </c>
      <c r="H28" s="17">
        <v>1659.5990999999999</v>
      </c>
      <c r="I28" s="17" t="s">
        <v>46</v>
      </c>
      <c r="J28" s="17" t="s">
        <v>368</v>
      </c>
      <c r="K28" s="17" t="s">
        <v>1198</v>
      </c>
      <c r="L28" s="17" t="s">
        <v>1197</v>
      </c>
      <c r="M28" s="17" t="s">
        <v>567</v>
      </c>
      <c r="N28" s="17" t="s">
        <v>704</v>
      </c>
      <c r="O28" s="17" t="s">
        <v>1127</v>
      </c>
      <c r="P28" s="17" t="s">
        <v>8</v>
      </c>
      <c r="Q28" s="17" t="s">
        <v>7</v>
      </c>
      <c r="R28" s="17" t="s">
        <v>6</v>
      </c>
      <c r="S28" s="17" t="s">
        <v>5</v>
      </c>
      <c r="T28" s="17" t="s">
        <v>4</v>
      </c>
      <c r="U28" s="17" t="s">
        <v>1167</v>
      </c>
      <c r="V28" s="17" t="s">
        <v>141</v>
      </c>
      <c r="W28" s="17" t="s">
        <v>1196</v>
      </c>
      <c r="X28" s="17" t="s">
        <v>0</v>
      </c>
      <c r="Y28" s="17">
        <f t="shared" si="0"/>
        <v>21.241666666666667</v>
      </c>
      <c r="Z28" s="17">
        <f t="shared" si="1"/>
        <v>0.10833333333333428</v>
      </c>
    </row>
    <row r="29" spans="1:26" x14ac:dyDescent="0.25">
      <c r="A29" s="17" t="s">
        <v>1134</v>
      </c>
      <c r="B29" s="17" t="s">
        <v>20</v>
      </c>
      <c r="C29" s="17" t="s">
        <v>1195</v>
      </c>
      <c r="D29" s="17">
        <v>1681.6076</v>
      </c>
      <c r="E29" s="17" t="s">
        <v>18</v>
      </c>
      <c r="F29" s="17" t="s">
        <v>1194</v>
      </c>
      <c r="G29" s="17" t="s">
        <v>860</v>
      </c>
      <c r="H29" s="17">
        <v>1659.6018999999999</v>
      </c>
      <c r="I29" s="17" t="s">
        <v>196</v>
      </c>
      <c r="J29" s="17" t="s">
        <v>258</v>
      </c>
      <c r="K29" s="17" t="s">
        <v>1193</v>
      </c>
      <c r="L29" s="17" t="s">
        <v>1192</v>
      </c>
      <c r="M29" s="17" t="s">
        <v>34</v>
      </c>
      <c r="N29" s="17" t="s">
        <v>704</v>
      </c>
      <c r="O29" s="17" t="s">
        <v>1127</v>
      </c>
      <c r="P29" s="17" t="s">
        <v>8</v>
      </c>
      <c r="Q29" s="17" t="s">
        <v>7</v>
      </c>
      <c r="R29" s="17" t="s">
        <v>6</v>
      </c>
      <c r="S29" s="17" t="s">
        <v>5</v>
      </c>
      <c r="T29" s="17" t="s">
        <v>4</v>
      </c>
      <c r="U29" s="17" t="s">
        <v>1172</v>
      </c>
      <c r="V29" s="17" t="s">
        <v>141</v>
      </c>
      <c r="W29" s="17" t="s">
        <v>1156</v>
      </c>
      <c r="X29" s="17" t="s">
        <v>0</v>
      </c>
      <c r="Y29" s="17">
        <f t="shared" si="0"/>
        <v>21.245833333333334</v>
      </c>
      <c r="Z29" s="17">
        <f t="shared" si="1"/>
        <v>0.11250000000000071</v>
      </c>
    </row>
    <row r="30" spans="1:26" x14ac:dyDescent="0.25">
      <c r="A30" s="17" t="s">
        <v>1134</v>
      </c>
      <c r="B30" s="17" t="s">
        <v>20</v>
      </c>
      <c r="C30" s="17" t="s">
        <v>1191</v>
      </c>
      <c r="D30" s="17">
        <v>1681.6063999999999</v>
      </c>
      <c r="E30" s="17" t="s">
        <v>18</v>
      </c>
      <c r="F30" s="17" t="s">
        <v>1190</v>
      </c>
      <c r="G30" s="17" t="s">
        <v>179</v>
      </c>
      <c r="H30" s="17">
        <v>1659.6006</v>
      </c>
      <c r="I30" s="17" t="s">
        <v>1189</v>
      </c>
      <c r="J30" s="17" t="s">
        <v>153</v>
      </c>
      <c r="K30" s="17" t="s">
        <v>1188</v>
      </c>
      <c r="L30" s="17" t="s">
        <v>1187</v>
      </c>
      <c r="M30" s="17" t="s">
        <v>34</v>
      </c>
      <c r="N30" s="17" t="s">
        <v>170</v>
      </c>
      <c r="O30" s="17" t="s">
        <v>1127</v>
      </c>
      <c r="P30" s="17" t="s">
        <v>8</v>
      </c>
      <c r="Q30" s="17" t="s">
        <v>7</v>
      </c>
      <c r="R30" s="17" t="s">
        <v>6</v>
      </c>
      <c r="S30" s="17" t="s">
        <v>5</v>
      </c>
      <c r="T30" s="17" t="s">
        <v>4</v>
      </c>
      <c r="U30" s="17" t="s">
        <v>1172</v>
      </c>
      <c r="V30" s="17" t="s">
        <v>141</v>
      </c>
      <c r="W30" s="17" t="s">
        <v>1156</v>
      </c>
      <c r="X30" s="17" t="s">
        <v>0</v>
      </c>
      <c r="Y30" s="17">
        <f t="shared" si="0"/>
        <v>21.25</v>
      </c>
      <c r="Z30" s="17">
        <f t="shared" si="1"/>
        <v>0.11666666666666714</v>
      </c>
    </row>
    <row r="31" spans="1:26" x14ac:dyDescent="0.25">
      <c r="A31" s="17" t="s">
        <v>1134</v>
      </c>
      <c r="B31" s="17" t="s">
        <v>20</v>
      </c>
      <c r="C31" s="17" t="s">
        <v>1186</v>
      </c>
      <c r="D31" s="17">
        <v>1681.6042</v>
      </c>
      <c r="E31" s="17" t="s">
        <v>18</v>
      </c>
      <c r="F31" s="17" t="s">
        <v>1185</v>
      </c>
      <c r="G31" s="17" t="s">
        <v>758</v>
      </c>
      <c r="H31" s="17">
        <v>1659.5994000000001</v>
      </c>
      <c r="I31" s="17" t="s">
        <v>1184</v>
      </c>
      <c r="J31" s="17" t="s">
        <v>1183</v>
      </c>
      <c r="K31" s="17" t="s">
        <v>722</v>
      </c>
      <c r="L31" s="17" t="s">
        <v>1182</v>
      </c>
      <c r="M31" s="17" t="s">
        <v>567</v>
      </c>
      <c r="N31" s="17" t="s">
        <v>426</v>
      </c>
      <c r="O31" s="17" t="s">
        <v>1127</v>
      </c>
      <c r="P31" s="17" t="s">
        <v>8</v>
      </c>
      <c r="Q31" s="17" t="s">
        <v>7</v>
      </c>
      <c r="R31" s="17" t="s">
        <v>6</v>
      </c>
      <c r="S31" s="17" t="s">
        <v>5</v>
      </c>
      <c r="T31" s="17" t="s">
        <v>4</v>
      </c>
      <c r="U31" s="17" t="s">
        <v>1172</v>
      </c>
      <c r="V31" s="17" t="s">
        <v>141</v>
      </c>
      <c r="W31" s="17" t="s">
        <v>1156</v>
      </c>
      <c r="X31" s="17" t="s">
        <v>0</v>
      </c>
      <c r="Y31" s="17">
        <f t="shared" si="0"/>
        <v>21.254166666666666</v>
      </c>
      <c r="Z31" s="17">
        <f t="shared" si="1"/>
        <v>0.12083333333333357</v>
      </c>
    </row>
    <row r="32" spans="1:26" x14ac:dyDescent="0.25">
      <c r="A32" s="17" t="s">
        <v>1134</v>
      </c>
      <c r="B32" s="17" t="s">
        <v>20</v>
      </c>
      <c r="C32" s="17" t="s">
        <v>1181</v>
      </c>
      <c r="D32" s="17">
        <v>1681.6068</v>
      </c>
      <c r="E32" s="17" t="s">
        <v>18</v>
      </c>
      <c r="F32" s="17" t="s">
        <v>1180</v>
      </c>
      <c r="G32" s="17" t="s">
        <v>1179</v>
      </c>
      <c r="H32" s="17">
        <v>1659.6025</v>
      </c>
      <c r="I32" s="17" t="s">
        <v>1178</v>
      </c>
      <c r="J32" s="17" t="s">
        <v>829</v>
      </c>
      <c r="K32" s="17" t="s">
        <v>1177</v>
      </c>
      <c r="L32" s="17" t="s">
        <v>1176</v>
      </c>
      <c r="M32" s="17" t="s">
        <v>567</v>
      </c>
      <c r="N32" s="17" t="s">
        <v>692</v>
      </c>
      <c r="O32" s="17" t="s">
        <v>1127</v>
      </c>
      <c r="P32" s="17" t="s">
        <v>8</v>
      </c>
      <c r="Q32" s="17" t="s">
        <v>7</v>
      </c>
      <c r="R32" s="17" t="s">
        <v>6</v>
      </c>
      <c r="S32" s="17" t="s">
        <v>5</v>
      </c>
      <c r="T32" s="17" t="s">
        <v>4</v>
      </c>
      <c r="U32" s="17" t="s">
        <v>1172</v>
      </c>
      <c r="V32" s="17" t="s">
        <v>2</v>
      </c>
      <c r="W32" s="17" t="s">
        <v>246</v>
      </c>
      <c r="X32" s="17" t="s">
        <v>0</v>
      </c>
      <c r="Y32" s="17">
        <f t="shared" si="0"/>
        <v>21.258333333333333</v>
      </c>
      <c r="Z32" s="17">
        <f t="shared" si="1"/>
        <v>0.125</v>
      </c>
    </row>
    <row r="33" spans="1:26" x14ac:dyDescent="0.25">
      <c r="A33" s="17" t="s">
        <v>1134</v>
      </c>
      <c r="B33" s="17" t="s">
        <v>20</v>
      </c>
      <c r="C33" s="17" t="s">
        <v>1175</v>
      </c>
      <c r="D33" s="17">
        <v>1681.6071999999999</v>
      </c>
      <c r="E33" s="17" t="s">
        <v>18</v>
      </c>
      <c r="F33" s="17" t="s">
        <v>764</v>
      </c>
      <c r="G33" s="17" t="s">
        <v>654</v>
      </c>
      <c r="H33" s="17">
        <v>1659.6036999999999</v>
      </c>
      <c r="I33" s="17" t="s">
        <v>484</v>
      </c>
      <c r="J33" s="17" t="s">
        <v>96</v>
      </c>
      <c r="K33" s="17" t="s">
        <v>1174</v>
      </c>
      <c r="L33" s="17" t="s">
        <v>1173</v>
      </c>
      <c r="M33" s="17" t="s">
        <v>567</v>
      </c>
      <c r="N33" s="17" t="s">
        <v>419</v>
      </c>
      <c r="O33" s="17" t="s">
        <v>1127</v>
      </c>
      <c r="P33" s="17" t="s">
        <v>8</v>
      </c>
      <c r="Q33" s="17" t="s">
        <v>7</v>
      </c>
      <c r="R33" s="17" t="s">
        <v>6</v>
      </c>
      <c r="S33" s="17" t="s">
        <v>5</v>
      </c>
      <c r="T33" s="17" t="s">
        <v>4</v>
      </c>
      <c r="U33" s="17" t="s">
        <v>1172</v>
      </c>
      <c r="V33" s="17" t="s">
        <v>2</v>
      </c>
      <c r="W33" s="17" t="s">
        <v>1135</v>
      </c>
      <c r="X33" s="17" t="s">
        <v>0</v>
      </c>
      <c r="Y33" s="17">
        <f t="shared" si="0"/>
        <v>21.262499999999999</v>
      </c>
      <c r="Z33" s="17">
        <f t="shared" si="1"/>
        <v>0.12916666666666643</v>
      </c>
    </row>
    <row r="34" spans="1:26" x14ac:dyDescent="0.25">
      <c r="A34" s="17" t="s">
        <v>1134</v>
      </c>
      <c r="B34" s="17" t="s">
        <v>20</v>
      </c>
      <c r="C34" s="17" t="s">
        <v>1171</v>
      </c>
      <c r="D34" s="17">
        <v>1681.6057000000001</v>
      </c>
      <c r="E34" s="17" t="s">
        <v>18</v>
      </c>
      <c r="F34" s="17" t="s">
        <v>1170</v>
      </c>
      <c r="G34" s="17" t="s">
        <v>1022</v>
      </c>
      <c r="H34" s="17">
        <v>1659.6018999999999</v>
      </c>
      <c r="I34" s="17" t="s">
        <v>476</v>
      </c>
      <c r="J34" s="17" t="s">
        <v>368</v>
      </c>
      <c r="K34" s="17" t="s">
        <v>1169</v>
      </c>
      <c r="L34" s="17" t="s">
        <v>1168</v>
      </c>
      <c r="M34" s="17" t="s">
        <v>567</v>
      </c>
      <c r="N34" s="17" t="s">
        <v>143</v>
      </c>
      <c r="O34" s="17" t="s">
        <v>1127</v>
      </c>
      <c r="P34" s="17" t="s">
        <v>8</v>
      </c>
      <c r="Q34" s="17" t="s">
        <v>7</v>
      </c>
      <c r="R34" s="17" t="s">
        <v>6</v>
      </c>
      <c r="S34" s="17" t="s">
        <v>5</v>
      </c>
      <c r="T34" s="17" t="s">
        <v>4</v>
      </c>
      <c r="U34" s="17" t="s">
        <v>1167</v>
      </c>
      <c r="V34" s="17" t="s">
        <v>1125</v>
      </c>
      <c r="W34" s="17" t="s">
        <v>1135</v>
      </c>
      <c r="X34" s="17" t="s">
        <v>0</v>
      </c>
      <c r="Y34" s="17">
        <f t="shared" si="0"/>
        <v>21.266666666666666</v>
      </c>
      <c r="Z34" s="17">
        <f t="shared" si="1"/>
        <v>0.13333333333333286</v>
      </c>
    </row>
    <row r="35" spans="1:26" x14ac:dyDescent="0.25">
      <c r="A35" s="17" t="s">
        <v>1134</v>
      </c>
      <c r="B35" s="17" t="s">
        <v>20</v>
      </c>
      <c r="C35" s="17" t="s">
        <v>1166</v>
      </c>
      <c r="D35" s="17">
        <v>1681.6038000000001</v>
      </c>
      <c r="E35" s="17" t="s">
        <v>18</v>
      </c>
      <c r="F35" s="17" t="s">
        <v>1165</v>
      </c>
      <c r="G35" s="17" t="s">
        <v>244</v>
      </c>
      <c r="H35" s="17">
        <v>1659.6</v>
      </c>
      <c r="I35" s="17" t="s">
        <v>55</v>
      </c>
      <c r="J35" s="17" t="s">
        <v>433</v>
      </c>
      <c r="K35" s="17" t="s">
        <v>1164</v>
      </c>
      <c r="L35" s="17" t="s">
        <v>1163</v>
      </c>
      <c r="M35" s="17" t="s">
        <v>567</v>
      </c>
      <c r="N35" s="17" t="s">
        <v>692</v>
      </c>
      <c r="O35" s="17" t="s">
        <v>1127</v>
      </c>
      <c r="P35" s="17" t="s">
        <v>8</v>
      </c>
      <c r="Q35" s="17" t="s">
        <v>7</v>
      </c>
      <c r="R35" s="17" t="s">
        <v>6</v>
      </c>
      <c r="S35" s="17" t="s">
        <v>5</v>
      </c>
      <c r="T35" s="17" t="s">
        <v>4</v>
      </c>
      <c r="U35" s="17" t="s">
        <v>1136</v>
      </c>
      <c r="V35" s="17" t="s">
        <v>1125</v>
      </c>
      <c r="W35" s="17" t="s">
        <v>246</v>
      </c>
      <c r="X35" s="17" t="s">
        <v>0</v>
      </c>
      <c r="Y35" s="17">
        <f t="shared" si="0"/>
        <v>21.270833333333332</v>
      </c>
      <c r="Z35" s="17">
        <f t="shared" si="1"/>
        <v>0.13749999999999929</v>
      </c>
    </row>
    <row r="36" spans="1:26" x14ac:dyDescent="0.25">
      <c r="A36" s="17" t="s">
        <v>1134</v>
      </c>
      <c r="B36" s="17" t="s">
        <v>20</v>
      </c>
      <c r="C36" s="17" t="s">
        <v>1162</v>
      </c>
      <c r="D36" s="17">
        <v>1681.6084000000001</v>
      </c>
      <c r="E36" s="17" t="s">
        <v>18</v>
      </c>
      <c r="F36" s="17" t="s">
        <v>1161</v>
      </c>
      <c r="G36" s="17" t="s">
        <v>1160</v>
      </c>
      <c r="H36" s="17">
        <v>1659.6054999999999</v>
      </c>
      <c r="I36" s="17" t="s">
        <v>162</v>
      </c>
      <c r="J36" s="17" t="s">
        <v>320</v>
      </c>
      <c r="K36" s="17" t="s">
        <v>1159</v>
      </c>
      <c r="L36" s="17" t="s">
        <v>1158</v>
      </c>
      <c r="M36" s="17" t="s">
        <v>567</v>
      </c>
      <c r="N36" s="17" t="s">
        <v>413</v>
      </c>
      <c r="O36" s="17" t="s">
        <v>1127</v>
      </c>
      <c r="P36" s="17" t="s">
        <v>8</v>
      </c>
      <c r="Q36" s="17" t="s">
        <v>7</v>
      </c>
      <c r="R36" s="17" t="s">
        <v>6</v>
      </c>
      <c r="S36" s="17" t="s">
        <v>5</v>
      </c>
      <c r="T36" s="17" t="s">
        <v>4</v>
      </c>
      <c r="U36" s="17" t="s">
        <v>1157</v>
      </c>
      <c r="V36" s="17" t="s">
        <v>1125</v>
      </c>
      <c r="W36" s="17" t="s">
        <v>1156</v>
      </c>
      <c r="X36" s="17" t="s">
        <v>0</v>
      </c>
      <c r="Y36" s="17">
        <f t="shared" si="0"/>
        <v>21.274999999999999</v>
      </c>
      <c r="Z36" s="17">
        <f t="shared" si="1"/>
        <v>0.14166666666666572</v>
      </c>
    </row>
    <row r="37" spans="1:26" x14ac:dyDescent="0.25">
      <c r="A37" s="17" t="s">
        <v>1134</v>
      </c>
      <c r="B37" s="17" t="s">
        <v>20</v>
      </c>
      <c r="C37" s="17" t="s">
        <v>1155</v>
      </c>
      <c r="D37" s="17">
        <v>1681.6018999999999</v>
      </c>
      <c r="E37" s="17" t="s">
        <v>18</v>
      </c>
      <c r="F37" s="17" t="s">
        <v>1154</v>
      </c>
      <c r="G37" s="17" t="s">
        <v>342</v>
      </c>
      <c r="H37" s="17">
        <v>1659.5993000000001</v>
      </c>
      <c r="I37" s="17" t="s">
        <v>556</v>
      </c>
      <c r="J37" s="17" t="s">
        <v>178</v>
      </c>
      <c r="K37" s="17" t="s">
        <v>1153</v>
      </c>
      <c r="L37" s="17" t="s">
        <v>1152</v>
      </c>
      <c r="M37" s="17" t="s">
        <v>567</v>
      </c>
      <c r="N37" s="17" t="s">
        <v>1151</v>
      </c>
      <c r="O37" s="17" t="s">
        <v>1127</v>
      </c>
      <c r="P37" s="17" t="s">
        <v>8</v>
      </c>
      <c r="Q37" s="17" t="s">
        <v>7</v>
      </c>
      <c r="R37" s="17" t="s">
        <v>6</v>
      </c>
      <c r="S37" s="17" t="s">
        <v>5</v>
      </c>
      <c r="T37" s="17" t="s">
        <v>4</v>
      </c>
      <c r="U37" s="17" t="s">
        <v>1136</v>
      </c>
      <c r="V37" s="17" t="s">
        <v>1125</v>
      </c>
      <c r="W37" s="17" t="s">
        <v>246</v>
      </c>
      <c r="X37" s="17" t="s">
        <v>0</v>
      </c>
      <c r="Y37" s="17">
        <f t="shared" si="0"/>
        <v>21.279166666666665</v>
      </c>
      <c r="Z37" s="17">
        <f t="shared" si="1"/>
        <v>0.14583333333333215</v>
      </c>
    </row>
    <row r="38" spans="1:26" x14ac:dyDescent="0.25">
      <c r="A38" s="17" t="s">
        <v>1134</v>
      </c>
      <c r="B38" s="17" t="s">
        <v>20</v>
      </c>
      <c r="C38" s="17" t="s">
        <v>1150</v>
      </c>
      <c r="D38" s="17">
        <v>1681.6043</v>
      </c>
      <c r="E38" s="17" t="s">
        <v>18</v>
      </c>
      <c r="F38" s="17" t="s">
        <v>1149</v>
      </c>
      <c r="G38" s="17" t="s">
        <v>557</v>
      </c>
      <c r="H38" s="17">
        <v>1659.6022</v>
      </c>
      <c r="I38" s="17" t="s">
        <v>520</v>
      </c>
      <c r="J38" s="17" t="s">
        <v>450</v>
      </c>
      <c r="K38" s="17" t="s">
        <v>667</v>
      </c>
      <c r="L38" s="17" t="s">
        <v>1148</v>
      </c>
      <c r="M38" s="17" t="s">
        <v>567</v>
      </c>
      <c r="N38" s="17" t="s">
        <v>116</v>
      </c>
      <c r="O38" s="17" t="s">
        <v>1127</v>
      </c>
      <c r="P38" s="17" t="s">
        <v>8</v>
      </c>
      <c r="Q38" s="17" t="s">
        <v>7</v>
      </c>
      <c r="R38" s="17" t="s">
        <v>6</v>
      </c>
      <c r="S38" s="17" t="s">
        <v>5</v>
      </c>
      <c r="T38" s="17" t="s">
        <v>4</v>
      </c>
      <c r="U38" s="17" t="s">
        <v>1136</v>
      </c>
      <c r="V38" s="17" t="s">
        <v>1125</v>
      </c>
      <c r="W38" s="17" t="s">
        <v>246</v>
      </c>
      <c r="X38" s="17" t="s">
        <v>0</v>
      </c>
      <c r="Y38" s="17">
        <f t="shared" si="0"/>
        <v>21.283333333333335</v>
      </c>
      <c r="Z38" s="17">
        <f t="shared" si="1"/>
        <v>0.15000000000000213</v>
      </c>
    </row>
    <row r="39" spans="1:26" x14ac:dyDescent="0.25">
      <c r="A39" s="17" t="s">
        <v>1134</v>
      </c>
      <c r="B39" s="17" t="s">
        <v>20</v>
      </c>
      <c r="C39" s="17" t="s">
        <v>1147</v>
      </c>
      <c r="D39" s="17">
        <v>1681.5998</v>
      </c>
      <c r="E39" s="17" t="s">
        <v>18</v>
      </c>
      <c r="F39" s="17" t="s">
        <v>1146</v>
      </c>
      <c r="G39" s="17" t="s">
        <v>1145</v>
      </c>
      <c r="H39" s="17">
        <v>1659.5978</v>
      </c>
      <c r="I39" s="17" t="s">
        <v>476</v>
      </c>
      <c r="J39" s="17" t="s">
        <v>456</v>
      </c>
      <c r="K39" s="17" t="s">
        <v>1144</v>
      </c>
      <c r="L39" s="17" t="s">
        <v>1143</v>
      </c>
      <c r="M39" s="17" t="s">
        <v>567</v>
      </c>
      <c r="N39" s="17" t="s">
        <v>1142</v>
      </c>
      <c r="O39" s="17" t="s">
        <v>1127</v>
      </c>
      <c r="P39" s="17" t="s">
        <v>8</v>
      </c>
      <c r="Q39" s="17" t="s">
        <v>7</v>
      </c>
      <c r="R39" s="17" t="s">
        <v>6</v>
      </c>
      <c r="S39" s="17" t="s">
        <v>5</v>
      </c>
      <c r="T39" s="17" t="s">
        <v>4</v>
      </c>
      <c r="U39" s="17" t="s">
        <v>1136</v>
      </c>
      <c r="V39" s="17" t="s">
        <v>1125</v>
      </c>
      <c r="W39" s="17" t="s">
        <v>246</v>
      </c>
      <c r="X39" s="17" t="s">
        <v>0</v>
      </c>
      <c r="Y39" s="17">
        <f t="shared" si="0"/>
        <v>21.287500000000001</v>
      </c>
      <c r="Z39" s="17">
        <f t="shared" si="1"/>
        <v>0.15416666666666856</v>
      </c>
    </row>
    <row r="40" spans="1:26" x14ac:dyDescent="0.25">
      <c r="A40" s="17" t="s">
        <v>1134</v>
      </c>
      <c r="B40" s="17" t="s">
        <v>20</v>
      </c>
      <c r="C40" s="17" t="s">
        <v>1141</v>
      </c>
      <c r="D40" s="17">
        <v>1681.6087</v>
      </c>
      <c r="E40" s="17" t="s">
        <v>18</v>
      </c>
      <c r="F40" s="17" t="s">
        <v>1140</v>
      </c>
      <c r="G40" s="17" t="s">
        <v>1139</v>
      </c>
      <c r="H40" s="17">
        <v>1659.6071999999999</v>
      </c>
      <c r="I40" s="17" t="s">
        <v>185</v>
      </c>
      <c r="J40" s="17" t="s">
        <v>484</v>
      </c>
      <c r="K40" s="17" t="s">
        <v>1138</v>
      </c>
      <c r="L40" s="17" t="s">
        <v>1137</v>
      </c>
      <c r="M40" s="17" t="s">
        <v>567</v>
      </c>
      <c r="N40" s="17" t="s">
        <v>664</v>
      </c>
      <c r="O40" s="17" t="s">
        <v>1127</v>
      </c>
      <c r="P40" s="17" t="s">
        <v>8</v>
      </c>
      <c r="Q40" s="17" t="s">
        <v>7</v>
      </c>
      <c r="R40" s="17" t="s">
        <v>6</v>
      </c>
      <c r="S40" s="17" t="s">
        <v>5</v>
      </c>
      <c r="T40" s="17" t="s">
        <v>4</v>
      </c>
      <c r="U40" s="17" t="s">
        <v>1136</v>
      </c>
      <c r="V40" s="17" t="s">
        <v>1125</v>
      </c>
      <c r="W40" s="17" t="s">
        <v>1135</v>
      </c>
      <c r="X40" s="17" t="s">
        <v>0</v>
      </c>
      <c r="Y40" s="17">
        <f t="shared" si="0"/>
        <v>21.291666666666668</v>
      </c>
      <c r="Z40" s="17">
        <f t="shared" si="1"/>
        <v>0.15833333333333499</v>
      </c>
    </row>
    <row r="41" spans="1:26" x14ac:dyDescent="0.25">
      <c r="A41" s="17" t="s">
        <v>1134</v>
      </c>
      <c r="B41" s="17" t="s">
        <v>20</v>
      </c>
      <c r="C41" s="17" t="s">
        <v>1133</v>
      </c>
      <c r="D41" s="17">
        <v>1681.6079999999999</v>
      </c>
      <c r="E41" s="17" t="s">
        <v>18</v>
      </c>
      <c r="F41" s="17" t="s">
        <v>1132</v>
      </c>
      <c r="G41" s="17" t="s">
        <v>1131</v>
      </c>
      <c r="H41" s="17">
        <v>1659.6068</v>
      </c>
      <c r="I41" s="17" t="s">
        <v>37</v>
      </c>
      <c r="J41" s="17" t="s">
        <v>476</v>
      </c>
      <c r="K41" s="17" t="s">
        <v>1130</v>
      </c>
      <c r="L41" s="17" t="s">
        <v>1129</v>
      </c>
      <c r="M41" s="17" t="s">
        <v>567</v>
      </c>
      <c r="N41" s="17" t="s">
        <v>1128</v>
      </c>
      <c r="O41" s="17" t="s">
        <v>1127</v>
      </c>
      <c r="P41" s="17" t="s">
        <v>8</v>
      </c>
      <c r="Q41" s="17" t="s">
        <v>7</v>
      </c>
      <c r="R41" s="17" t="s">
        <v>6</v>
      </c>
      <c r="S41" s="17" t="s">
        <v>5</v>
      </c>
      <c r="T41" s="17" t="s">
        <v>4</v>
      </c>
      <c r="U41" s="17" t="s">
        <v>1126</v>
      </c>
      <c r="V41" s="17" t="s">
        <v>1125</v>
      </c>
      <c r="W41" s="17" t="s">
        <v>1124</v>
      </c>
      <c r="X41" s="17" t="s">
        <v>0</v>
      </c>
      <c r="Y41" s="17">
        <f t="shared" si="0"/>
        <v>21.295833333333334</v>
      </c>
      <c r="Z41" s="17">
        <f t="shared" si="1"/>
        <v>0.16250000000000142</v>
      </c>
    </row>
    <row r="42" spans="1:26" x14ac:dyDescent="0.25">
      <c r="A42" s="2" t="s">
        <v>852</v>
      </c>
      <c r="B42" s="2" t="s">
        <v>20</v>
      </c>
      <c r="C42" s="2" t="s">
        <v>1123</v>
      </c>
      <c r="D42" s="2">
        <v>1667.7898</v>
      </c>
      <c r="E42" s="2" t="s">
        <v>18</v>
      </c>
      <c r="F42" s="2" t="s">
        <v>1122</v>
      </c>
      <c r="G42" s="2" t="s">
        <v>752</v>
      </c>
      <c r="H42" s="2">
        <v>1645.779</v>
      </c>
      <c r="I42" s="2" t="s">
        <v>1121</v>
      </c>
      <c r="J42" s="2" t="s">
        <v>514</v>
      </c>
      <c r="K42" s="2" t="s">
        <v>1120</v>
      </c>
      <c r="L42" s="2" t="s">
        <v>1119</v>
      </c>
      <c r="M42" s="2" t="s">
        <v>231</v>
      </c>
      <c r="N42" s="2" t="s">
        <v>1118</v>
      </c>
      <c r="O42" s="2" t="s">
        <v>1058</v>
      </c>
      <c r="P42" s="2" t="s">
        <v>8</v>
      </c>
      <c r="Q42" s="2" t="s">
        <v>7</v>
      </c>
      <c r="R42" s="2" t="s">
        <v>6</v>
      </c>
      <c r="S42" s="2" t="s">
        <v>5</v>
      </c>
      <c r="T42" s="2" t="s">
        <v>4</v>
      </c>
      <c r="U42" s="2" t="s">
        <v>1026</v>
      </c>
      <c r="V42" s="2" t="s">
        <v>1016</v>
      </c>
      <c r="W42" s="2" t="s">
        <v>1117</v>
      </c>
      <c r="X42" s="2" t="s">
        <v>0</v>
      </c>
      <c r="Y42" s="2">
        <f t="shared" si="0"/>
        <v>21.814166666666669</v>
      </c>
      <c r="Z42" s="17">
        <f t="shared" si="1"/>
        <v>0.68083333333333584</v>
      </c>
    </row>
    <row r="43" spans="1:26" x14ac:dyDescent="0.25">
      <c r="A43" s="2" t="s">
        <v>852</v>
      </c>
      <c r="B43" s="2" t="s">
        <v>20</v>
      </c>
      <c r="C43" s="2" t="s">
        <v>1116</v>
      </c>
      <c r="D43" s="2">
        <v>1667.7501999999999</v>
      </c>
      <c r="E43" s="2" t="s">
        <v>18</v>
      </c>
      <c r="F43" s="2" t="s">
        <v>1115</v>
      </c>
      <c r="G43" s="2" t="s">
        <v>1114</v>
      </c>
      <c r="H43" s="2">
        <v>1645.7397000000001</v>
      </c>
      <c r="I43" s="2" t="s">
        <v>1113</v>
      </c>
      <c r="J43" s="2" t="s">
        <v>422</v>
      </c>
      <c r="K43" s="2" t="s">
        <v>1112</v>
      </c>
      <c r="L43" s="2" t="s">
        <v>1111</v>
      </c>
      <c r="M43" s="2" t="s">
        <v>360</v>
      </c>
      <c r="N43" s="2" t="s">
        <v>1110</v>
      </c>
      <c r="O43" s="2" t="s">
        <v>1058</v>
      </c>
      <c r="P43" s="2" t="s">
        <v>8</v>
      </c>
      <c r="Q43" s="2" t="s">
        <v>7</v>
      </c>
      <c r="R43" s="2" t="s">
        <v>6</v>
      </c>
      <c r="S43" s="2" t="s">
        <v>5</v>
      </c>
      <c r="T43" s="2" t="s">
        <v>4</v>
      </c>
      <c r="U43" s="2" t="s">
        <v>1109</v>
      </c>
      <c r="V43" s="2" t="s">
        <v>1016</v>
      </c>
      <c r="W43" s="2" t="s">
        <v>1108</v>
      </c>
      <c r="X43" s="2" t="s">
        <v>0</v>
      </c>
      <c r="Y43" s="2">
        <f t="shared" si="0"/>
        <v>21.818333333333332</v>
      </c>
      <c r="Z43" s="17">
        <f t="shared" si="1"/>
        <v>0.68499999999999872</v>
      </c>
    </row>
    <row r="44" spans="1:26" x14ac:dyDescent="0.25">
      <c r="A44" s="2" t="s">
        <v>852</v>
      </c>
      <c r="B44" s="2" t="s">
        <v>20</v>
      </c>
      <c r="C44" s="2" t="s">
        <v>1107</v>
      </c>
      <c r="D44" s="2">
        <v>1667.7520999999999</v>
      </c>
      <c r="E44" s="2" t="s">
        <v>18</v>
      </c>
      <c r="F44" s="2" t="s">
        <v>725</v>
      </c>
      <c r="G44" s="2" t="s">
        <v>724</v>
      </c>
      <c r="H44" s="2">
        <v>1645.7414000000001</v>
      </c>
      <c r="I44" s="2" t="s">
        <v>302</v>
      </c>
      <c r="J44" s="2" t="s">
        <v>737</v>
      </c>
      <c r="K44" s="2" t="s">
        <v>1106</v>
      </c>
      <c r="L44" s="2" t="s">
        <v>1105</v>
      </c>
      <c r="M44" s="2" t="s">
        <v>328</v>
      </c>
      <c r="N44" s="2" t="s">
        <v>1099</v>
      </c>
      <c r="O44" s="2" t="s">
        <v>1058</v>
      </c>
      <c r="P44" s="2" t="s">
        <v>8</v>
      </c>
      <c r="Q44" s="2" t="s">
        <v>7</v>
      </c>
      <c r="R44" s="2" t="s">
        <v>6</v>
      </c>
      <c r="S44" s="2" t="s">
        <v>5</v>
      </c>
      <c r="T44" s="2" t="s">
        <v>4</v>
      </c>
      <c r="U44" s="2" t="s">
        <v>1104</v>
      </c>
      <c r="V44" s="2" t="s">
        <v>1016</v>
      </c>
      <c r="W44" s="2" t="s">
        <v>1103</v>
      </c>
      <c r="X44" s="2" t="s">
        <v>0</v>
      </c>
      <c r="Y44" s="2">
        <f t="shared" si="0"/>
        <v>21.822499999999998</v>
      </c>
      <c r="Z44" s="17">
        <f t="shared" si="1"/>
        <v>0.68916666666666515</v>
      </c>
    </row>
    <row r="45" spans="1:26" x14ac:dyDescent="0.25">
      <c r="A45" s="2" t="s">
        <v>852</v>
      </c>
      <c r="B45" s="2" t="s">
        <v>20</v>
      </c>
      <c r="C45" s="2" t="s">
        <v>1102</v>
      </c>
      <c r="D45" s="2">
        <v>1667.7438</v>
      </c>
      <c r="E45" s="2" t="s">
        <v>18</v>
      </c>
      <c r="F45" s="2" t="s">
        <v>622</v>
      </c>
      <c r="G45" s="2" t="s">
        <v>621</v>
      </c>
      <c r="H45" s="2">
        <v>1645.7330999999999</v>
      </c>
      <c r="I45" s="2" t="s">
        <v>602</v>
      </c>
      <c r="J45" s="2" t="s">
        <v>362</v>
      </c>
      <c r="K45" s="2" t="s">
        <v>1101</v>
      </c>
      <c r="L45" s="2" t="s">
        <v>1100</v>
      </c>
      <c r="M45" s="2" t="s">
        <v>328</v>
      </c>
      <c r="N45" s="2" t="s">
        <v>1099</v>
      </c>
      <c r="O45" s="2" t="s">
        <v>1058</v>
      </c>
      <c r="P45" s="2" t="s">
        <v>8</v>
      </c>
      <c r="Q45" s="2" t="s">
        <v>7</v>
      </c>
      <c r="R45" s="2" t="s">
        <v>6</v>
      </c>
      <c r="S45" s="2" t="s">
        <v>5</v>
      </c>
      <c r="T45" s="2" t="s">
        <v>4</v>
      </c>
      <c r="U45" s="2" t="s">
        <v>1086</v>
      </c>
      <c r="V45" s="2" t="s">
        <v>1098</v>
      </c>
      <c r="W45" s="2" t="s">
        <v>994</v>
      </c>
      <c r="X45" s="2" t="s">
        <v>0</v>
      </c>
      <c r="Y45" s="2">
        <f t="shared" si="0"/>
        <v>21.826666666666668</v>
      </c>
      <c r="Z45" s="17">
        <f t="shared" si="1"/>
        <v>0.69333333333333513</v>
      </c>
    </row>
    <row r="46" spans="1:26" x14ac:dyDescent="0.25">
      <c r="A46" s="2" t="s">
        <v>852</v>
      </c>
      <c r="B46" s="2" t="s">
        <v>20</v>
      </c>
      <c r="C46" s="2" t="s">
        <v>1097</v>
      </c>
      <c r="D46" s="2">
        <v>1667.7376999999999</v>
      </c>
      <c r="E46" s="2" t="s">
        <v>18</v>
      </c>
      <c r="F46" s="2" t="s">
        <v>1096</v>
      </c>
      <c r="G46" s="2" t="s">
        <v>1095</v>
      </c>
      <c r="H46" s="2">
        <v>1645.7279000000001</v>
      </c>
      <c r="I46" s="2" t="s">
        <v>694</v>
      </c>
      <c r="J46" s="2" t="s">
        <v>252</v>
      </c>
      <c r="K46" s="2" t="s">
        <v>1094</v>
      </c>
      <c r="L46" s="2" t="s">
        <v>1093</v>
      </c>
      <c r="M46" s="2" t="s">
        <v>248</v>
      </c>
      <c r="N46" s="2" t="s">
        <v>1092</v>
      </c>
      <c r="O46" s="2" t="s">
        <v>1058</v>
      </c>
      <c r="P46" s="2" t="s">
        <v>8</v>
      </c>
      <c r="Q46" s="2" t="s">
        <v>7</v>
      </c>
      <c r="R46" s="2" t="s">
        <v>6</v>
      </c>
      <c r="S46" s="2" t="s">
        <v>5</v>
      </c>
      <c r="T46" s="2" t="s">
        <v>4</v>
      </c>
      <c r="U46" s="2" t="s">
        <v>1086</v>
      </c>
      <c r="V46" s="2" t="s">
        <v>1016</v>
      </c>
      <c r="W46" s="2" t="s">
        <v>1046</v>
      </c>
      <c r="X46" s="2" t="s">
        <v>0</v>
      </c>
      <c r="Y46" s="2">
        <f t="shared" si="0"/>
        <v>21.830833333333334</v>
      </c>
      <c r="Z46" s="17">
        <f t="shared" si="1"/>
        <v>0.69750000000000156</v>
      </c>
    </row>
    <row r="47" spans="1:26" x14ac:dyDescent="0.25">
      <c r="A47" s="2" t="s">
        <v>852</v>
      </c>
      <c r="B47" s="2" t="s">
        <v>20</v>
      </c>
      <c r="C47" s="2" t="s">
        <v>1091</v>
      </c>
      <c r="D47" s="2">
        <v>1667.741</v>
      </c>
      <c r="E47" s="2" t="s">
        <v>18</v>
      </c>
      <c r="F47" s="2" t="s">
        <v>296</v>
      </c>
      <c r="G47" s="2" t="s">
        <v>295</v>
      </c>
      <c r="H47" s="2">
        <v>1645.7317</v>
      </c>
      <c r="I47" s="2" t="s">
        <v>683</v>
      </c>
      <c r="J47" s="2" t="s">
        <v>1090</v>
      </c>
      <c r="K47" s="2" t="s">
        <v>1089</v>
      </c>
      <c r="L47" s="2" t="s">
        <v>1088</v>
      </c>
      <c r="M47" s="2" t="s">
        <v>328</v>
      </c>
      <c r="N47" s="2" t="s">
        <v>1087</v>
      </c>
      <c r="O47" s="2" t="s">
        <v>1058</v>
      </c>
      <c r="P47" s="2" t="s">
        <v>8</v>
      </c>
      <c r="Q47" s="2" t="s">
        <v>7</v>
      </c>
      <c r="R47" s="2" t="s">
        <v>6</v>
      </c>
      <c r="S47" s="2" t="s">
        <v>5</v>
      </c>
      <c r="T47" s="2" t="s">
        <v>4</v>
      </c>
      <c r="U47" s="2" t="s">
        <v>1086</v>
      </c>
      <c r="V47" s="2" t="s">
        <v>1016</v>
      </c>
      <c r="W47" s="2" t="s">
        <v>1046</v>
      </c>
      <c r="X47" s="2" t="s">
        <v>0</v>
      </c>
      <c r="Y47" s="2">
        <f t="shared" si="0"/>
        <v>21.834999999999997</v>
      </c>
      <c r="Z47" s="17">
        <f t="shared" si="1"/>
        <v>0.70166666666666444</v>
      </c>
    </row>
    <row r="48" spans="1:26" x14ac:dyDescent="0.25">
      <c r="A48" s="2" t="s">
        <v>852</v>
      </c>
      <c r="B48" s="2" t="s">
        <v>20</v>
      </c>
      <c r="C48" s="2" t="s">
        <v>1085</v>
      </c>
      <c r="D48" s="2">
        <v>1668.4834000000001</v>
      </c>
      <c r="E48" s="2" t="s">
        <v>18</v>
      </c>
      <c r="F48" s="2" t="s">
        <v>1084</v>
      </c>
      <c r="G48" s="2" t="s">
        <v>1083</v>
      </c>
      <c r="H48" s="2">
        <v>1646.4743000000001</v>
      </c>
      <c r="I48" s="2" t="s">
        <v>658</v>
      </c>
      <c r="J48" s="2" t="s">
        <v>1082</v>
      </c>
      <c r="K48" s="2" t="s">
        <v>1081</v>
      </c>
      <c r="L48" s="2" t="s">
        <v>1080</v>
      </c>
      <c r="M48" s="2" t="s">
        <v>665</v>
      </c>
      <c r="N48" s="2" t="s">
        <v>1079</v>
      </c>
      <c r="O48" s="2" t="s">
        <v>1058</v>
      </c>
      <c r="P48" s="2" t="s">
        <v>8</v>
      </c>
      <c r="Q48" s="2" t="s">
        <v>7</v>
      </c>
      <c r="R48" s="2" t="s">
        <v>6</v>
      </c>
      <c r="S48" s="2" t="s">
        <v>5</v>
      </c>
      <c r="T48" s="2" t="s">
        <v>4</v>
      </c>
      <c r="U48" s="2" t="s">
        <v>1026</v>
      </c>
      <c r="V48" s="2" t="s">
        <v>1016</v>
      </c>
      <c r="W48" s="2" t="s">
        <v>1039</v>
      </c>
      <c r="X48" s="2" t="s">
        <v>0</v>
      </c>
      <c r="Y48" s="2">
        <f t="shared" si="0"/>
        <v>21.839166666666664</v>
      </c>
      <c r="Z48" s="17">
        <f t="shared" si="1"/>
        <v>0.70583333333333087</v>
      </c>
    </row>
    <row r="49" spans="1:26" x14ac:dyDescent="0.25">
      <c r="A49" s="2" t="s">
        <v>852</v>
      </c>
      <c r="B49" s="2" t="s">
        <v>20</v>
      </c>
      <c r="C49" s="2" t="s">
        <v>1078</v>
      </c>
      <c r="D49" s="2">
        <v>1667.7820999999999</v>
      </c>
      <c r="E49" s="2" t="s">
        <v>18</v>
      </c>
      <c r="F49" s="2" t="s">
        <v>1077</v>
      </c>
      <c r="G49" s="2" t="s">
        <v>796</v>
      </c>
      <c r="H49" s="2">
        <v>1645.7735</v>
      </c>
      <c r="I49" s="2" t="s">
        <v>971</v>
      </c>
      <c r="J49" s="2" t="s">
        <v>653</v>
      </c>
      <c r="K49" s="2" t="s">
        <v>1076</v>
      </c>
      <c r="L49" s="2" t="s">
        <v>1075</v>
      </c>
      <c r="M49" s="2" t="s">
        <v>609</v>
      </c>
      <c r="N49" s="2" t="s">
        <v>1074</v>
      </c>
      <c r="O49" s="2" t="s">
        <v>1058</v>
      </c>
      <c r="P49" s="2" t="s">
        <v>8</v>
      </c>
      <c r="Q49" s="2" t="s">
        <v>7</v>
      </c>
      <c r="R49" s="2" t="s">
        <v>6</v>
      </c>
      <c r="S49" s="2" t="s">
        <v>5</v>
      </c>
      <c r="T49" s="2" t="s">
        <v>4</v>
      </c>
      <c r="U49" s="2" t="s">
        <v>1026</v>
      </c>
      <c r="V49" s="2" t="s">
        <v>1016</v>
      </c>
      <c r="W49" s="2" t="s">
        <v>1025</v>
      </c>
      <c r="X49" s="2" t="s">
        <v>0</v>
      </c>
      <c r="Y49" s="2">
        <f t="shared" si="0"/>
        <v>21.843333333333334</v>
      </c>
      <c r="Z49" s="17">
        <f t="shared" si="1"/>
        <v>0.71000000000000085</v>
      </c>
    </row>
    <row r="50" spans="1:26" x14ac:dyDescent="0.25">
      <c r="A50" s="2" t="s">
        <v>852</v>
      </c>
      <c r="B50" s="2" t="s">
        <v>20</v>
      </c>
      <c r="C50" s="2" t="s">
        <v>1073</v>
      </c>
      <c r="D50" s="2">
        <v>1667.7449999999999</v>
      </c>
      <c r="E50" s="2" t="s">
        <v>18</v>
      </c>
      <c r="F50" s="2" t="s">
        <v>88</v>
      </c>
      <c r="G50" s="2" t="s">
        <v>266</v>
      </c>
      <c r="H50" s="2">
        <v>1645.7375</v>
      </c>
      <c r="I50" s="2" t="s">
        <v>658</v>
      </c>
      <c r="J50" s="2" t="s">
        <v>668</v>
      </c>
      <c r="K50" s="2" t="s">
        <v>1072</v>
      </c>
      <c r="L50" s="2" t="s">
        <v>1071</v>
      </c>
      <c r="M50" s="2" t="s">
        <v>665</v>
      </c>
      <c r="N50" s="2" t="s">
        <v>1070</v>
      </c>
      <c r="O50" s="2" t="s">
        <v>1058</v>
      </c>
      <c r="P50" s="2" t="s">
        <v>8</v>
      </c>
      <c r="Q50" s="2" t="s">
        <v>7</v>
      </c>
      <c r="R50" s="2" t="s">
        <v>6</v>
      </c>
      <c r="S50" s="2" t="s">
        <v>5</v>
      </c>
      <c r="T50" s="2" t="s">
        <v>4</v>
      </c>
      <c r="U50" s="2" t="s">
        <v>1026</v>
      </c>
      <c r="V50" s="2" t="s">
        <v>1016</v>
      </c>
      <c r="W50" s="2" t="s">
        <v>1039</v>
      </c>
      <c r="X50" s="2" t="s">
        <v>0</v>
      </c>
      <c r="Y50" s="2">
        <f t="shared" si="0"/>
        <v>21.8475</v>
      </c>
      <c r="Z50" s="17">
        <f t="shared" si="1"/>
        <v>0.71416666666666728</v>
      </c>
    </row>
    <row r="51" spans="1:26" x14ac:dyDescent="0.25">
      <c r="A51" s="2" t="s">
        <v>852</v>
      </c>
      <c r="B51" s="2" t="s">
        <v>20</v>
      </c>
      <c r="C51" s="2" t="s">
        <v>1069</v>
      </c>
      <c r="D51" s="2">
        <v>1667.7437</v>
      </c>
      <c r="E51" s="2" t="s">
        <v>18</v>
      </c>
      <c r="F51" s="2" t="s">
        <v>1068</v>
      </c>
      <c r="G51" s="2" t="s">
        <v>1067</v>
      </c>
      <c r="H51" s="2">
        <v>1645.7375999999999</v>
      </c>
      <c r="I51" s="2" t="s">
        <v>581</v>
      </c>
      <c r="J51" s="2" t="s">
        <v>1066</v>
      </c>
      <c r="K51" s="2" t="s">
        <v>1065</v>
      </c>
      <c r="L51" s="2" t="s">
        <v>1064</v>
      </c>
      <c r="M51" s="2" t="s">
        <v>665</v>
      </c>
      <c r="N51" s="2" t="s">
        <v>1063</v>
      </c>
      <c r="O51" s="2" t="s">
        <v>1058</v>
      </c>
      <c r="P51" s="2" t="s">
        <v>8</v>
      </c>
      <c r="Q51" s="2" t="s">
        <v>7</v>
      </c>
      <c r="R51" s="2" t="s">
        <v>6</v>
      </c>
      <c r="S51" s="2" t="s">
        <v>5</v>
      </c>
      <c r="T51" s="2" t="s">
        <v>4</v>
      </c>
      <c r="U51" s="2" t="s">
        <v>1026</v>
      </c>
      <c r="V51" s="2" t="s">
        <v>1016</v>
      </c>
      <c r="W51" s="2" t="s">
        <v>1039</v>
      </c>
      <c r="X51" s="2" t="s">
        <v>0</v>
      </c>
      <c r="Y51" s="2">
        <f t="shared" si="0"/>
        <v>21.851666666666667</v>
      </c>
      <c r="Z51" s="17">
        <f t="shared" si="1"/>
        <v>0.71833333333333371</v>
      </c>
    </row>
    <row r="52" spans="1:26" x14ac:dyDescent="0.25">
      <c r="A52" s="2" t="s">
        <v>852</v>
      </c>
      <c r="B52" s="2" t="s">
        <v>20</v>
      </c>
      <c r="C52" s="2" t="s">
        <v>1062</v>
      </c>
      <c r="D52" s="2">
        <v>1667.7862</v>
      </c>
      <c r="E52" s="2" t="s">
        <v>18</v>
      </c>
      <c r="F52" s="2" t="s">
        <v>790</v>
      </c>
      <c r="G52" s="2" t="s">
        <v>39</v>
      </c>
      <c r="H52" s="2">
        <v>1645.78</v>
      </c>
      <c r="I52" s="2" t="s">
        <v>941</v>
      </c>
      <c r="J52" s="2" t="s">
        <v>714</v>
      </c>
      <c r="K52" s="2" t="s">
        <v>1061</v>
      </c>
      <c r="L52" s="2" t="s">
        <v>1060</v>
      </c>
      <c r="M52" s="2" t="s">
        <v>617</v>
      </c>
      <c r="N52" s="2" t="s">
        <v>1059</v>
      </c>
      <c r="O52" s="2" t="s">
        <v>1058</v>
      </c>
      <c r="P52" s="2" t="s">
        <v>8</v>
      </c>
      <c r="Q52" s="2" t="s">
        <v>7</v>
      </c>
      <c r="R52" s="2" t="s">
        <v>6</v>
      </c>
      <c r="S52" s="2" t="s">
        <v>5</v>
      </c>
      <c r="T52" s="2" t="s">
        <v>4</v>
      </c>
      <c r="U52" s="2" t="s">
        <v>1026</v>
      </c>
      <c r="V52" s="2" t="s">
        <v>1016</v>
      </c>
      <c r="W52" s="2" t="s">
        <v>1039</v>
      </c>
      <c r="X52" s="2" t="s">
        <v>0</v>
      </c>
      <c r="Y52" s="2">
        <f t="shared" si="0"/>
        <v>21.855833333333333</v>
      </c>
      <c r="Z52" s="17">
        <f t="shared" si="1"/>
        <v>0.72250000000000014</v>
      </c>
    </row>
    <row r="53" spans="1:26" x14ac:dyDescent="0.25">
      <c r="A53" s="2" t="s">
        <v>852</v>
      </c>
      <c r="B53" s="2" t="s">
        <v>20</v>
      </c>
      <c r="C53" s="2" t="s">
        <v>1057</v>
      </c>
      <c r="D53" s="2">
        <v>1667.7462</v>
      </c>
      <c r="E53" s="2" t="s">
        <v>18</v>
      </c>
      <c r="F53" s="2" t="s">
        <v>89</v>
      </c>
      <c r="G53" s="2" t="s">
        <v>88</v>
      </c>
      <c r="H53" s="2">
        <v>1645.741</v>
      </c>
      <c r="I53" s="2" t="s">
        <v>1056</v>
      </c>
      <c r="J53" s="2" t="s">
        <v>1055</v>
      </c>
      <c r="K53" s="2" t="s">
        <v>1054</v>
      </c>
      <c r="L53" s="2" t="s">
        <v>1053</v>
      </c>
      <c r="M53" s="2" t="s">
        <v>617</v>
      </c>
      <c r="N53" s="2" t="s">
        <v>1052</v>
      </c>
      <c r="O53" s="2" t="s">
        <v>898</v>
      </c>
      <c r="P53" s="2" t="s">
        <v>8</v>
      </c>
      <c r="Q53" s="2" t="s">
        <v>7</v>
      </c>
      <c r="R53" s="2" t="s">
        <v>6</v>
      </c>
      <c r="S53" s="2" t="s">
        <v>5</v>
      </c>
      <c r="T53" s="2" t="s">
        <v>4</v>
      </c>
      <c r="U53" s="2" t="s">
        <v>1026</v>
      </c>
      <c r="V53" s="2" t="s">
        <v>1016</v>
      </c>
      <c r="W53" s="2" t="s">
        <v>1046</v>
      </c>
      <c r="X53" s="2" t="s">
        <v>0</v>
      </c>
      <c r="Y53" s="2">
        <f t="shared" si="0"/>
        <v>21.860000000000003</v>
      </c>
      <c r="Z53" s="17">
        <f t="shared" si="1"/>
        <v>0.72666666666667012</v>
      </c>
    </row>
    <row r="54" spans="1:26" x14ac:dyDescent="0.25">
      <c r="A54" s="2" t="s">
        <v>852</v>
      </c>
      <c r="B54" s="2" t="s">
        <v>20</v>
      </c>
      <c r="C54" s="2" t="s">
        <v>1051</v>
      </c>
      <c r="D54" s="2">
        <v>1667.8096</v>
      </c>
      <c r="E54" s="2" t="s">
        <v>18</v>
      </c>
      <c r="F54" s="2" t="s">
        <v>1050</v>
      </c>
      <c r="G54" s="2" t="s">
        <v>605</v>
      </c>
      <c r="H54" s="2">
        <v>1645.8050000000001</v>
      </c>
      <c r="I54" s="2" t="s">
        <v>635</v>
      </c>
      <c r="J54" s="2" t="s">
        <v>1021</v>
      </c>
      <c r="K54" s="2" t="s">
        <v>1049</v>
      </c>
      <c r="L54" s="2" t="s">
        <v>1048</v>
      </c>
      <c r="M54" s="2" t="s">
        <v>369</v>
      </c>
      <c r="N54" s="2" t="s">
        <v>1047</v>
      </c>
      <c r="O54" s="2" t="s">
        <v>898</v>
      </c>
      <c r="P54" s="2" t="s">
        <v>8</v>
      </c>
      <c r="Q54" s="2" t="s">
        <v>7</v>
      </c>
      <c r="R54" s="2" t="s">
        <v>6</v>
      </c>
      <c r="S54" s="2" t="s">
        <v>5</v>
      </c>
      <c r="T54" s="2" t="s">
        <v>4</v>
      </c>
      <c r="U54" s="2" t="s">
        <v>976</v>
      </c>
      <c r="V54" s="2" t="s">
        <v>1016</v>
      </c>
      <c r="W54" s="2" t="s">
        <v>1046</v>
      </c>
      <c r="X54" s="2" t="s">
        <v>0</v>
      </c>
      <c r="Y54" s="2">
        <f t="shared" si="0"/>
        <v>21.864166666666669</v>
      </c>
      <c r="Z54" s="17">
        <f t="shared" si="1"/>
        <v>0.73083333333333655</v>
      </c>
    </row>
    <row r="55" spans="1:26" x14ac:dyDescent="0.25">
      <c r="A55" s="2" t="s">
        <v>852</v>
      </c>
      <c r="B55" s="2" t="s">
        <v>20</v>
      </c>
      <c r="C55" s="2" t="s">
        <v>1045</v>
      </c>
      <c r="D55" s="2">
        <v>1667.7526</v>
      </c>
      <c r="E55" s="2" t="s">
        <v>18</v>
      </c>
      <c r="F55" s="2" t="s">
        <v>1044</v>
      </c>
      <c r="G55" s="2" t="s">
        <v>1043</v>
      </c>
      <c r="H55" s="2">
        <v>1645.75</v>
      </c>
      <c r="I55" s="2" t="s">
        <v>635</v>
      </c>
      <c r="J55" s="2" t="s">
        <v>1042</v>
      </c>
      <c r="K55" s="2" t="s">
        <v>1041</v>
      </c>
      <c r="L55" s="2" t="s">
        <v>1040</v>
      </c>
      <c r="M55" s="2" t="s">
        <v>588</v>
      </c>
      <c r="N55" s="2" t="s">
        <v>554</v>
      </c>
      <c r="O55" s="2" t="s">
        <v>898</v>
      </c>
      <c r="P55" s="2" t="s">
        <v>8</v>
      </c>
      <c r="Q55" s="2" t="s">
        <v>7</v>
      </c>
      <c r="R55" s="2" t="s">
        <v>6</v>
      </c>
      <c r="S55" s="2" t="s">
        <v>5</v>
      </c>
      <c r="T55" s="2" t="s">
        <v>4</v>
      </c>
      <c r="U55" s="2" t="s">
        <v>976</v>
      </c>
      <c r="V55" s="2" t="s">
        <v>1016</v>
      </c>
      <c r="W55" s="2" t="s">
        <v>1039</v>
      </c>
      <c r="X55" s="2" t="s">
        <v>0</v>
      </c>
      <c r="Y55" s="2">
        <f t="shared" si="0"/>
        <v>21.868333333333332</v>
      </c>
      <c r="Z55" s="17">
        <f t="shared" si="1"/>
        <v>0.73499999999999943</v>
      </c>
    </row>
    <row r="56" spans="1:26" x14ac:dyDescent="0.25">
      <c r="A56" s="2" t="s">
        <v>852</v>
      </c>
      <c r="B56" s="2" t="s">
        <v>20</v>
      </c>
      <c r="C56" s="2" t="s">
        <v>1038</v>
      </c>
      <c r="D56" s="2">
        <v>1667.7519</v>
      </c>
      <c r="E56" s="2" t="s">
        <v>18</v>
      </c>
      <c r="F56" s="2" t="s">
        <v>1037</v>
      </c>
      <c r="G56" s="2" t="s">
        <v>1036</v>
      </c>
      <c r="H56" s="2">
        <v>1645.7499</v>
      </c>
      <c r="I56" s="2" t="s">
        <v>620</v>
      </c>
      <c r="J56" s="2" t="s">
        <v>1035</v>
      </c>
      <c r="K56" s="2" t="s">
        <v>1034</v>
      </c>
      <c r="L56" s="2" t="s">
        <v>1033</v>
      </c>
      <c r="M56" s="2" t="s">
        <v>333</v>
      </c>
      <c r="N56" s="2" t="s">
        <v>1032</v>
      </c>
      <c r="O56" s="2" t="s">
        <v>898</v>
      </c>
      <c r="P56" s="2" t="s">
        <v>8</v>
      </c>
      <c r="Q56" s="2" t="s">
        <v>7</v>
      </c>
      <c r="R56" s="2" t="s">
        <v>6</v>
      </c>
      <c r="S56" s="2" t="s">
        <v>5</v>
      </c>
      <c r="T56" s="2" t="s">
        <v>4</v>
      </c>
      <c r="U56" s="2" t="s">
        <v>976</v>
      </c>
      <c r="V56" s="2" t="s">
        <v>988</v>
      </c>
      <c r="W56" s="2" t="s">
        <v>1025</v>
      </c>
      <c r="X56" s="2" t="s">
        <v>0</v>
      </c>
      <c r="Y56" s="2">
        <f t="shared" si="0"/>
        <v>21.872499999999999</v>
      </c>
      <c r="Z56" s="17">
        <f t="shared" si="1"/>
        <v>0.73916666666666586</v>
      </c>
    </row>
    <row r="57" spans="1:26" x14ac:dyDescent="0.25">
      <c r="A57" s="2" t="s">
        <v>852</v>
      </c>
      <c r="B57" s="2" t="s">
        <v>20</v>
      </c>
      <c r="C57" s="2" t="s">
        <v>1031</v>
      </c>
      <c r="D57" s="2">
        <v>1667.7678000000001</v>
      </c>
      <c r="E57" s="2" t="s">
        <v>18</v>
      </c>
      <c r="F57" s="2" t="s">
        <v>902</v>
      </c>
      <c r="G57" s="2" t="s">
        <v>901</v>
      </c>
      <c r="H57" s="2">
        <v>1645.7665</v>
      </c>
      <c r="I57" s="2" t="s">
        <v>581</v>
      </c>
      <c r="J57" s="2" t="s">
        <v>1030</v>
      </c>
      <c r="K57" s="2" t="s">
        <v>1029</v>
      </c>
      <c r="L57" s="2" t="s">
        <v>1028</v>
      </c>
      <c r="M57" s="2" t="s">
        <v>369</v>
      </c>
      <c r="N57" s="2" t="s">
        <v>1027</v>
      </c>
      <c r="O57" s="2" t="s">
        <v>898</v>
      </c>
      <c r="P57" s="2" t="s">
        <v>8</v>
      </c>
      <c r="Q57" s="2" t="s">
        <v>7</v>
      </c>
      <c r="R57" s="2" t="s">
        <v>6</v>
      </c>
      <c r="S57" s="2" t="s">
        <v>5</v>
      </c>
      <c r="T57" s="2" t="s">
        <v>4</v>
      </c>
      <c r="U57" s="2" t="s">
        <v>1026</v>
      </c>
      <c r="V57" s="2" t="s">
        <v>988</v>
      </c>
      <c r="W57" s="2" t="s">
        <v>1025</v>
      </c>
      <c r="X57" s="2" t="s">
        <v>0</v>
      </c>
      <c r="Y57" s="2">
        <f t="shared" si="0"/>
        <v>21.876666666666669</v>
      </c>
      <c r="Z57" s="17">
        <f t="shared" si="1"/>
        <v>0.74333333333333584</v>
      </c>
    </row>
    <row r="58" spans="1:26" x14ac:dyDescent="0.25">
      <c r="A58" s="2" t="s">
        <v>852</v>
      </c>
      <c r="B58" s="2" t="s">
        <v>20</v>
      </c>
      <c r="C58" s="2" t="s">
        <v>1024</v>
      </c>
      <c r="D58" s="2">
        <v>1667.7357</v>
      </c>
      <c r="E58" s="2" t="s">
        <v>18</v>
      </c>
      <c r="F58" s="2" t="s">
        <v>1023</v>
      </c>
      <c r="G58" s="2" t="s">
        <v>1022</v>
      </c>
      <c r="H58" s="2">
        <v>1645.7354</v>
      </c>
      <c r="I58" s="2" t="s">
        <v>878</v>
      </c>
      <c r="J58" s="2" t="s">
        <v>1021</v>
      </c>
      <c r="K58" s="2" t="s">
        <v>1020</v>
      </c>
      <c r="L58" s="2" t="s">
        <v>1019</v>
      </c>
      <c r="M58" s="2" t="s">
        <v>369</v>
      </c>
      <c r="N58" s="2" t="s">
        <v>1018</v>
      </c>
      <c r="O58" s="2" t="s">
        <v>898</v>
      </c>
      <c r="P58" s="2" t="s">
        <v>8</v>
      </c>
      <c r="Q58" s="2" t="s">
        <v>7</v>
      </c>
      <c r="R58" s="2" t="s">
        <v>6</v>
      </c>
      <c r="S58" s="2" t="s">
        <v>5</v>
      </c>
      <c r="T58" s="2" t="s">
        <v>4</v>
      </c>
      <c r="U58" s="2" t="s">
        <v>1017</v>
      </c>
      <c r="V58" s="2" t="s">
        <v>1016</v>
      </c>
      <c r="W58" s="2" t="s">
        <v>1008</v>
      </c>
      <c r="X58" s="2" t="s">
        <v>0</v>
      </c>
      <c r="Y58" s="2">
        <f t="shared" si="0"/>
        <v>21.880833333333335</v>
      </c>
      <c r="Z58" s="17">
        <f t="shared" si="1"/>
        <v>0.74750000000000227</v>
      </c>
    </row>
    <row r="59" spans="1:26" x14ac:dyDescent="0.25">
      <c r="A59" s="2" t="s">
        <v>852</v>
      </c>
      <c r="B59" s="2" t="s">
        <v>20</v>
      </c>
      <c r="C59" s="2" t="s">
        <v>1015</v>
      </c>
      <c r="D59" s="2">
        <v>1667.7501</v>
      </c>
      <c r="E59" s="2" t="s">
        <v>18</v>
      </c>
      <c r="F59" s="2" t="s">
        <v>1014</v>
      </c>
      <c r="G59" s="2" t="s">
        <v>1013</v>
      </c>
      <c r="H59" s="2">
        <v>1645.7503999999999</v>
      </c>
      <c r="I59" s="2" t="s">
        <v>957</v>
      </c>
      <c r="J59" s="2" t="s">
        <v>931</v>
      </c>
      <c r="K59" s="2" t="s">
        <v>1012</v>
      </c>
      <c r="L59" s="2" t="s">
        <v>1011</v>
      </c>
      <c r="M59" s="2" t="s">
        <v>552</v>
      </c>
      <c r="N59" s="2" t="s">
        <v>1010</v>
      </c>
      <c r="O59" s="2" t="s">
        <v>898</v>
      </c>
      <c r="P59" s="2" t="s">
        <v>8</v>
      </c>
      <c r="Q59" s="2" t="s">
        <v>7</v>
      </c>
      <c r="R59" s="2" t="s">
        <v>6</v>
      </c>
      <c r="S59" s="2" t="s">
        <v>5</v>
      </c>
      <c r="T59" s="2" t="s">
        <v>4</v>
      </c>
      <c r="U59" s="2" t="s">
        <v>1009</v>
      </c>
      <c r="V59" s="2" t="s">
        <v>988</v>
      </c>
      <c r="W59" s="2" t="s">
        <v>1008</v>
      </c>
      <c r="X59" s="2" t="s">
        <v>0</v>
      </c>
      <c r="Y59" s="2">
        <f t="shared" si="0"/>
        <v>21.884999999999998</v>
      </c>
      <c r="Z59" s="17">
        <f t="shared" si="1"/>
        <v>0.75166666666666515</v>
      </c>
    </row>
    <row r="60" spans="1:26" x14ac:dyDescent="0.25">
      <c r="A60" s="2" t="s">
        <v>852</v>
      </c>
      <c r="B60" s="2" t="s">
        <v>20</v>
      </c>
      <c r="C60" s="2" t="s">
        <v>1007</v>
      </c>
      <c r="D60" s="2">
        <v>1667.739</v>
      </c>
      <c r="E60" s="2" t="s">
        <v>18</v>
      </c>
      <c r="F60" s="2" t="s">
        <v>1006</v>
      </c>
      <c r="G60" s="2" t="s">
        <v>715</v>
      </c>
      <c r="H60" s="2">
        <v>1645.7406000000001</v>
      </c>
      <c r="I60" s="2" t="s">
        <v>971</v>
      </c>
      <c r="J60" s="2" t="s">
        <v>1005</v>
      </c>
      <c r="K60" s="2" t="s">
        <v>1004</v>
      </c>
      <c r="L60" s="2" t="s">
        <v>997</v>
      </c>
      <c r="M60" s="2" t="s">
        <v>588</v>
      </c>
      <c r="N60" s="2" t="s">
        <v>1003</v>
      </c>
      <c r="O60" s="2" t="s">
        <v>898</v>
      </c>
      <c r="P60" s="2" t="s">
        <v>8</v>
      </c>
      <c r="Q60" s="2" t="s">
        <v>7</v>
      </c>
      <c r="R60" s="2" t="s">
        <v>6</v>
      </c>
      <c r="S60" s="2" t="s">
        <v>5</v>
      </c>
      <c r="T60" s="2" t="s">
        <v>4</v>
      </c>
      <c r="U60" s="2" t="s">
        <v>1002</v>
      </c>
      <c r="V60" s="2" t="s">
        <v>988</v>
      </c>
      <c r="W60" s="2" t="s">
        <v>994</v>
      </c>
      <c r="X60" s="2" t="s">
        <v>0</v>
      </c>
      <c r="Y60" s="2">
        <f t="shared" si="0"/>
        <v>21.889166666666664</v>
      </c>
      <c r="Z60" s="17">
        <f t="shared" si="1"/>
        <v>0.75583333333333158</v>
      </c>
    </row>
    <row r="61" spans="1:26" x14ac:dyDescent="0.25">
      <c r="A61" s="2" t="s">
        <v>852</v>
      </c>
      <c r="B61" s="2" t="s">
        <v>20</v>
      </c>
      <c r="C61" s="2" t="s">
        <v>1001</v>
      </c>
      <c r="D61" s="2">
        <v>1667.7407000000001</v>
      </c>
      <c r="E61" s="2" t="s">
        <v>18</v>
      </c>
      <c r="F61" s="2" t="s">
        <v>1000</v>
      </c>
      <c r="G61" s="2" t="s">
        <v>909</v>
      </c>
      <c r="H61" s="2">
        <v>1645.7424000000001</v>
      </c>
      <c r="I61" s="2" t="s">
        <v>635</v>
      </c>
      <c r="J61" s="2" t="s">
        <v>999</v>
      </c>
      <c r="K61" s="2" t="s">
        <v>998</v>
      </c>
      <c r="L61" s="2" t="s">
        <v>997</v>
      </c>
      <c r="M61" s="2" t="s">
        <v>266</v>
      </c>
      <c r="N61" s="2" t="s">
        <v>996</v>
      </c>
      <c r="O61" s="2" t="s">
        <v>898</v>
      </c>
      <c r="P61" s="2" t="s">
        <v>8</v>
      </c>
      <c r="Q61" s="2" t="s">
        <v>7</v>
      </c>
      <c r="R61" s="2" t="s">
        <v>6</v>
      </c>
      <c r="S61" s="2" t="s">
        <v>5</v>
      </c>
      <c r="T61" s="2" t="s">
        <v>4</v>
      </c>
      <c r="U61" s="2" t="s">
        <v>995</v>
      </c>
      <c r="V61" s="2" t="s">
        <v>988</v>
      </c>
      <c r="W61" s="2" t="s">
        <v>994</v>
      </c>
      <c r="X61" s="2" t="s">
        <v>0</v>
      </c>
      <c r="Y61" s="2">
        <f t="shared" si="0"/>
        <v>21.893333333333334</v>
      </c>
      <c r="Z61" s="17">
        <f t="shared" si="1"/>
        <v>0.76000000000000156</v>
      </c>
    </row>
    <row r="62" spans="1:26" x14ac:dyDescent="0.25">
      <c r="A62" s="2" t="s">
        <v>852</v>
      </c>
      <c r="B62" s="2" t="s">
        <v>20</v>
      </c>
      <c r="C62" s="2" t="s">
        <v>993</v>
      </c>
      <c r="D62" s="2">
        <v>1667.7398000000001</v>
      </c>
      <c r="E62" s="2" t="s">
        <v>18</v>
      </c>
      <c r="F62" s="2" t="s">
        <v>992</v>
      </c>
      <c r="G62" s="2" t="s">
        <v>394</v>
      </c>
      <c r="H62" s="2">
        <v>1645.7429999999999</v>
      </c>
      <c r="I62" s="2" t="s">
        <v>694</v>
      </c>
      <c r="J62" s="2" t="s">
        <v>940</v>
      </c>
      <c r="K62" s="2" t="s">
        <v>991</v>
      </c>
      <c r="L62" s="2" t="s">
        <v>990</v>
      </c>
      <c r="M62" s="2" t="s">
        <v>983</v>
      </c>
      <c r="N62" s="2" t="s">
        <v>256</v>
      </c>
      <c r="O62" s="2" t="s">
        <v>898</v>
      </c>
      <c r="P62" s="2" t="s">
        <v>8</v>
      </c>
      <c r="Q62" s="2" t="s">
        <v>7</v>
      </c>
      <c r="R62" s="2" t="s">
        <v>6</v>
      </c>
      <c r="S62" s="2" t="s">
        <v>5</v>
      </c>
      <c r="T62" s="2" t="s">
        <v>4</v>
      </c>
      <c r="U62" s="2" t="s">
        <v>989</v>
      </c>
      <c r="V62" s="2" t="s">
        <v>988</v>
      </c>
      <c r="W62" s="2" t="s">
        <v>987</v>
      </c>
      <c r="X62" s="2" t="s">
        <v>0</v>
      </c>
      <c r="Y62" s="2">
        <f t="shared" si="0"/>
        <v>21.897500000000001</v>
      </c>
      <c r="Z62" s="17">
        <f t="shared" si="1"/>
        <v>0.76416666666666799</v>
      </c>
    </row>
    <row r="63" spans="1:26" x14ac:dyDescent="0.25">
      <c r="A63" s="2" t="s">
        <v>852</v>
      </c>
      <c r="B63" s="2" t="s">
        <v>20</v>
      </c>
      <c r="C63" s="2" t="s">
        <v>986</v>
      </c>
      <c r="D63" s="2">
        <v>1667.7391</v>
      </c>
      <c r="E63" s="2" t="s">
        <v>18</v>
      </c>
      <c r="F63" s="2" t="s">
        <v>377</v>
      </c>
      <c r="G63" s="2" t="s">
        <v>376</v>
      </c>
      <c r="H63" s="2">
        <v>1645.7430999999999</v>
      </c>
      <c r="I63" s="2" t="s">
        <v>620</v>
      </c>
      <c r="J63" s="2" t="s">
        <v>885</v>
      </c>
      <c r="K63" s="2" t="s">
        <v>985</v>
      </c>
      <c r="L63" s="2" t="s">
        <v>984</v>
      </c>
      <c r="M63" s="2" t="s">
        <v>983</v>
      </c>
      <c r="N63" s="2" t="s">
        <v>982</v>
      </c>
      <c r="O63" s="2" t="s">
        <v>898</v>
      </c>
      <c r="P63" s="2" t="s">
        <v>8</v>
      </c>
      <c r="Q63" s="2" t="s">
        <v>7</v>
      </c>
      <c r="R63" s="2" t="s">
        <v>6</v>
      </c>
      <c r="S63" s="2" t="s">
        <v>5</v>
      </c>
      <c r="T63" s="2" t="s">
        <v>4</v>
      </c>
      <c r="U63" s="2" t="s">
        <v>944</v>
      </c>
      <c r="V63" s="2" t="s">
        <v>981</v>
      </c>
      <c r="W63" s="2" t="s">
        <v>980</v>
      </c>
      <c r="X63" s="2" t="s">
        <v>0</v>
      </c>
      <c r="Y63" s="2">
        <f t="shared" si="0"/>
        <v>21.901666666666664</v>
      </c>
      <c r="Z63" s="17">
        <f t="shared" si="1"/>
        <v>0.76833333333333087</v>
      </c>
    </row>
    <row r="64" spans="1:26" x14ac:dyDescent="0.25">
      <c r="A64" s="2" t="s">
        <v>852</v>
      </c>
      <c r="B64" s="2" t="s">
        <v>20</v>
      </c>
      <c r="C64" s="2" t="s">
        <v>979</v>
      </c>
      <c r="D64" s="2">
        <v>1667.7397000000001</v>
      </c>
      <c r="E64" s="2" t="s">
        <v>18</v>
      </c>
      <c r="F64" s="2" t="s">
        <v>65</v>
      </c>
      <c r="G64" s="2" t="s">
        <v>64</v>
      </c>
      <c r="H64" s="2">
        <v>1645.7437</v>
      </c>
      <c r="I64" s="2" t="s">
        <v>694</v>
      </c>
      <c r="J64" s="2" t="s">
        <v>970</v>
      </c>
      <c r="K64" s="2" t="s">
        <v>240</v>
      </c>
      <c r="L64" s="2" t="s">
        <v>978</v>
      </c>
      <c r="M64" s="2" t="s">
        <v>552</v>
      </c>
      <c r="N64" s="2" t="s">
        <v>977</v>
      </c>
      <c r="O64" s="2" t="s">
        <v>898</v>
      </c>
      <c r="P64" s="2" t="s">
        <v>8</v>
      </c>
      <c r="Q64" s="2" t="s">
        <v>7</v>
      </c>
      <c r="R64" s="2" t="s">
        <v>6</v>
      </c>
      <c r="S64" s="2" t="s">
        <v>5</v>
      </c>
      <c r="T64" s="2" t="s">
        <v>4</v>
      </c>
      <c r="U64" s="2" t="s">
        <v>976</v>
      </c>
      <c r="V64" s="2" t="s">
        <v>897</v>
      </c>
      <c r="W64" s="2" t="s">
        <v>975</v>
      </c>
      <c r="X64" s="2" t="s">
        <v>0</v>
      </c>
      <c r="Y64" s="2">
        <f t="shared" si="0"/>
        <v>21.90583333333333</v>
      </c>
      <c r="Z64" s="17">
        <f t="shared" si="1"/>
        <v>0.7724999999999973</v>
      </c>
    </row>
    <row r="65" spans="1:26" x14ac:dyDescent="0.25">
      <c r="A65" s="2" t="s">
        <v>852</v>
      </c>
      <c r="B65" s="2" t="s">
        <v>20</v>
      </c>
      <c r="C65" s="2" t="s">
        <v>974</v>
      </c>
      <c r="D65" s="2">
        <v>1667.7553</v>
      </c>
      <c r="E65" s="2" t="s">
        <v>18</v>
      </c>
      <c r="F65" s="2" t="s">
        <v>973</v>
      </c>
      <c r="G65" s="2" t="s">
        <v>972</v>
      </c>
      <c r="H65" s="2">
        <v>1645.7607</v>
      </c>
      <c r="I65" s="2" t="s">
        <v>971</v>
      </c>
      <c r="J65" s="2" t="s">
        <v>970</v>
      </c>
      <c r="K65" s="2" t="s">
        <v>240</v>
      </c>
      <c r="L65" s="2" t="s">
        <v>969</v>
      </c>
      <c r="M65" s="2" t="s">
        <v>353</v>
      </c>
      <c r="N65" s="2" t="s">
        <v>968</v>
      </c>
      <c r="O65" s="2" t="s">
        <v>898</v>
      </c>
      <c r="P65" s="2" t="s">
        <v>8</v>
      </c>
      <c r="Q65" s="2" t="s">
        <v>7</v>
      </c>
      <c r="R65" s="2" t="s">
        <v>6</v>
      </c>
      <c r="S65" s="2" t="s">
        <v>5</v>
      </c>
      <c r="T65" s="2" t="s">
        <v>4</v>
      </c>
      <c r="U65" s="2" t="s">
        <v>961</v>
      </c>
      <c r="V65" s="2" t="s">
        <v>897</v>
      </c>
      <c r="W65" s="2" t="s">
        <v>967</v>
      </c>
      <c r="X65" s="2" t="s">
        <v>0</v>
      </c>
      <c r="Y65" s="2">
        <f t="shared" si="0"/>
        <v>21.91</v>
      </c>
      <c r="Z65" s="17">
        <f t="shared" si="1"/>
        <v>0.77666666666666728</v>
      </c>
    </row>
    <row r="66" spans="1:26" x14ac:dyDescent="0.25">
      <c r="A66" s="2" t="s">
        <v>852</v>
      </c>
      <c r="B66" s="2" t="s">
        <v>20</v>
      </c>
      <c r="C66" s="2" t="s">
        <v>966</v>
      </c>
      <c r="D66" s="2">
        <v>1667.7385999999999</v>
      </c>
      <c r="E66" s="2" t="s">
        <v>18</v>
      </c>
      <c r="F66" s="2" t="s">
        <v>965</v>
      </c>
      <c r="G66" s="2" t="s">
        <v>964</v>
      </c>
      <c r="H66" s="2">
        <v>1645.7447999999999</v>
      </c>
      <c r="I66" s="2" t="s">
        <v>683</v>
      </c>
      <c r="J66" s="2" t="s">
        <v>940</v>
      </c>
      <c r="K66" s="2" t="s">
        <v>963</v>
      </c>
      <c r="L66" s="2" t="s">
        <v>962</v>
      </c>
      <c r="M66" s="2" t="s">
        <v>266</v>
      </c>
      <c r="N66" s="2" t="s">
        <v>222</v>
      </c>
      <c r="O66" s="2" t="s">
        <v>898</v>
      </c>
      <c r="P66" s="2" t="s">
        <v>8</v>
      </c>
      <c r="Q66" s="2" t="s">
        <v>7</v>
      </c>
      <c r="R66" s="2" t="s">
        <v>6</v>
      </c>
      <c r="S66" s="2" t="s">
        <v>5</v>
      </c>
      <c r="T66" s="2" t="s">
        <v>4</v>
      </c>
      <c r="U66" s="2" t="s">
        <v>961</v>
      </c>
      <c r="V66" s="2" t="s">
        <v>841</v>
      </c>
      <c r="W66" s="2" t="s">
        <v>960</v>
      </c>
      <c r="X66" s="2" t="s">
        <v>0</v>
      </c>
      <c r="Y66" s="2">
        <f t="shared" si="0"/>
        <v>21.914166666666667</v>
      </c>
      <c r="Z66" s="17">
        <f t="shared" si="1"/>
        <v>0.78083333333333371</v>
      </c>
    </row>
    <row r="67" spans="1:26" x14ac:dyDescent="0.25">
      <c r="A67" s="2" t="s">
        <v>852</v>
      </c>
      <c r="B67" s="2" t="s">
        <v>20</v>
      </c>
      <c r="C67" s="2" t="s">
        <v>959</v>
      </c>
      <c r="D67" s="2">
        <v>1667.7369000000001</v>
      </c>
      <c r="E67" s="2" t="s">
        <v>18</v>
      </c>
      <c r="F67" s="2" t="s">
        <v>958</v>
      </c>
      <c r="G67" s="2" t="s">
        <v>744</v>
      </c>
      <c r="H67" s="2">
        <v>1645.7438</v>
      </c>
      <c r="I67" s="2" t="s">
        <v>957</v>
      </c>
      <c r="J67" s="2" t="s">
        <v>893</v>
      </c>
      <c r="K67" s="2" t="s">
        <v>956</v>
      </c>
      <c r="L67" s="2" t="s">
        <v>955</v>
      </c>
      <c r="M67" s="2" t="s">
        <v>552</v>
      </c>
      <c r="N67" s="2" t="s">
        <v>954</v>
      </c>
      <c r="O67" s="2" t="s">
        <v>898</v>
      </c>
      <c r="P67" s="2" t="s">
        <v>8</v>
      </c>
      <c r="Q67" s="2" t="s">
        <v>7</v>
      </c>
      <c r="R67" s="2" t="s">
        <v>6</v>
      </c>
      <c r="S67" s="2" t="s">
        <v>5</v>
      </c>
      <c r="T67" s="2" t="s">
        <v>4</v>
      </c>
      <c r="U67" s="2" t="s">
        <v>953</v>
      </c>
      <c r="V67" s="2" t="s">
        <v>841</v>
      </c>
      <c r="W67" s="2" t="s">
        <v>952</v>
      </c>
      <c r="X67" s="2" t="s">
        <v>0</v>
      </c>
      <c r="Y67" s="2">
        <f t="shared" ref="Y67:Y130" si="2">HOUR(C67)+MINUTE(C67)/60+SECOND(C67)/3600</f>
        <v>21.918333333333333</v>
      </c>
      <c r="Z67" s="17">
        <f t="shared" si="1"/>
        <v>0.78500000000000014</v>
      </c>
    </row>
    <row r="68" spans="1:26" x14ac:dyDescent="0.25">
      <c r="A68" s="2" t="s">
        <v>852</v>
      </c>
      <c r="B68" s="2" t="s">
        <v>20</v>
      </c>
      <c r="C68" s="2" t="s">
        <v>951</v>
      </c>
      <c r="D68" s="2">
        <v>1667.7354</v>
      </c>
      <c r="E68" s="2" t="s">
        <v>18</v>
      </c>
      <c r="F68" s="2" t="s">
        <v>950</v>
      </c>
      <c r="G68" s="2" t="s">
        <v>949</v>
      </c>
      <c r="H68" s="2">
        <v>1645.7433000000001</v>
      </c>
      <c r="I68" s="2" t="s">
        <v>948</v>
      </c>
      <c r="J68" s="2" t="s">
        <v>947</v>
      </c>
      <c r="K68" s="2" t="s">
        <v>946</v>
      </c>
      <c r="L68" s="2" t="s">
        <v>945</v>
      </c>
      <c r="M68" s="2" t="s">
        <v>266</v>
      </c>
      <c r="N68" s="2" t="s">
        <v>755</v>
      </c>
      <c r="O68" s="2" t="s">
        <v>898</v>
      </c>
      <c r="P68" s="2" t="s">
        <v>8</v>
      </c>
      <c r="Q68" s="2" t="s">
        <v>7</v>
      </c>
      <c r="R68" s="2" t="s">
        <v>6</v>
      </c>
      <c r="S68" s="2" t="s">
        <v>5</v>
      </c>
      <c r="T68" s="2" t="s">
        <v>4</v>
      </c>
      <c r="U68" s="2" t="s">
        <v>944</v>
      </c>
      <c r="V68" s="2" t="s">
        <v>841</v>
      </c>
      <c r="W68" s="2" t="s">
        <v>943</v>
      </c>
      <c r="X68" s="2" t="s">
        <v>0</v>
      </c>
      <c r="Y68" s="2">
        <f t="shared" si="2"/>
        <v>21.922499999999999</v>
      </c>
      <c r="Z68" s="17">
        <f t="shared" ref="Z68:Z131" si="3">Y68-$Y$2</f>
        <v>0.78916666666666657</v>
      </c>
    </row>
    <row r="69" spans="1:26" x14ac:dyDescent="0.25">
      <c r="A69" s="2" t="s">
        <v>852</v>
      </c>
      <c r="B69" s="2" t="s">
        <v>20</v>
      </c>
      <c r="C69" s="2" t="s">
        <v>942</v>
      </c>
      <c r="D69" s="2">
        <v>1667.7365</v>
      </c>
      <c r="E69" s="2" t="s">
        <v>18</v>
      </c>
      <c r="F69" s="2" t="s">
        <v>867</v>
      </c>
      <c r="G69" s="2" t="s">
        <v>274</v>
      </c>
      <c r="H69" s="2">
        <v>1645.7445</v>
      </c>
      <c r="I69" s="2" t="s">
        <v>941</v>
      </c>
      <c r="J69" s="2" t="s">
        <v>940</v>
      </c>
      <c r="K69" s="2" t="s">
        <v>939</v>
      </c>
      <c r="L69" s="2" t="s">
        <v>938</v>
      </c>
      <c r="M69" s="2" t="s">
        <v>525</v>
      </c>
      <c r="N69" s="2" t="s">
        <v>937</v>
      </c>
      <c r="O69" s="2" t="s">
        <v>898</v>
      </c>
      <c r="P69" s="2" t="s">
        <v>8</v>
      </c>
      <c r="Q69" s="2" t="s">
        <v>7</v>
      </c>
      <c r="R69" s="2" t="s">
        <v>6</v>
      </c>
      <c r="S69" s="2" t="s">
        <v>5</v>
      </c>
      <c r="T69" s="2" t="s">
        <v>4</v>
      </c>
      <c r="U69" s="2" t="s">
        <v>936</v>
      </c>
      <c r="V69" s="2" t="s">
        <v>841</v>
      </c>
      <c r="W69" s="2" t="s">
        <v>935</v>
      </c>
      <c r="X69" s="2" t="s">
        <v>0</v>
      </c>
      <c r="Y69" s="2">
        <f t="shared" si="2"/>
        <v>21.926666666666669</v>
      </c>
      <c r="Z69" s="17">
        <f t="shared" si="3"/>
        <v>0.79333333333333655</v>
      </c>
    </row>
    <row r="70" spans="1:26" x14ac:dyDescent="0.25">
      <c r="A70" s="2" t="s">
        <v>852</v>
      </c>
      <c r="B70" s="2" t="s">
        <v>20</v>
      </c>
      <c r="C70" s="2" t="s">
        <v>934</v>
      </c>
      <c r="D70" s="2">
        <v>1667.7288000000001</v>
      </c>
      <c r="E70" s="2" t="s">
        <v>18</v>
      </c>
      <c r="F70" s="2" t="s">
        <v>933</v>
      </c>
      <c r="G70" s="2" t="s">
        <v>796</v>
      </c>
      <c r="H70" s="2">
        <v>1645.7372</v>
      </c>
      <c r="I70" s="2" t="s">
        <v>932</v>
      </c>
      <c r="J70" s="2" t="s">
        <v>931</v>
      </c>
      <c r="K70" s="2" t="s">
        <v>930</v>
      </c>
      <c r="L70" s="2" t="s">
        <v>929</v>
      </c>
      <c r="M70" s="2" t="s">
        <v>557</v>
      </c>
      <c r="N70" s="2" t="s">
        <v>481</v>
      </c>
      <c r="O70" s="2" t="s">
        <v>898</v>
      </c>
      <c r="P70" s="2" t="s">
        <v>8</v>
      </c>
      <c r="Q70" s="2" t="s">
        <v>7</v>
      </c>
      <c r="R70" s="2" t="s">
        <v>6</v>
      </c>
      <c r="S70" s="2" t="s">
        <v>5</v>
      </c>
      <c r="T70" s="2" t="s">
        <v>4</v>
      </c>
      <c r="U70" s="2" t="s">
        <v>928</v>
      </c>
      <c r="V70" s="2" t="s">
        <v>897</v>
      </c>
      <c r="W70" s="2" t="s">
        <v>927</v>
      </c>
      <c r="X70" s="2" t="s">
        <v>0</v>
      </c>
      <c r="Y70" s="2">
        <f t="shared" si="2"/>
        <v>21.930833333333336</v>
      </c>
      <c r="Z70" s="17">
        <f t="shared" si="3"/>
        <v>0.79750000000000298</v>
      </c>
    </row>
    <row r="71" spans="1:26" x14ac:dyDescent="0.25">
      <c r="A71" s="2" t="s">
        <v>852</v>
      </c>
      <c r="B71" s="2" t="s">
        <v>20</v>
      </c>
      <c r="C71" s="2" t="s">
        <v>926</v>
      </c>
      <c r="D71" s="2">
        <v>1667.7334000000001</v>
      </c>
      <c r="E71" s="2" t="s">
        <v>18</v>
      </c>
      <c r="F71" s="2" t="s">
        <v>925</v>
      </c>
      <c r="G71" s="2" t="s">
        <v>403</v>
      </c>
      <c r="H71" s="2">
        <v>1645.7416000000001</v>
      </c>
      <c r="I71" s="2" t="s">
        <v>924</v>
      </c>
      <c r="J71" s="2" t="s">
        <v>923</v>
      </c>
      <c r="K71" s="2" t="s">
        <v>922</v>
      </c>
      <c r="L71" s="2" t="s">
        <v>921</v>
      </c>
      <c r="M71" s="2" t="s">
        <v>470</v>
      </c>
      <c r="N71" s="2" t="s">
        <v>920</v>
      </c>
      <c r="O71" s="2" t="s">
        <v>898</v>
      </c>
      <c r="P71" s="2" t="s">
        <v>8</v>
      </c>
      <c r="Q71" s="2" t="s">
        <v>7</v>
      </c>
      <c r="R71" s="2" t="s">
        <v>6</v>
      </c>
      <c r="S71" s="2" t="s">
        <v>5</v>
      </c>
      <c r="T71" s="2" t="s">
        <v>4</v>
      </c>
      <c r="U71" s="2" t="s">
        <v>842</v>
      </c>
      <c r="V71" s="2" t="s">
        <v>897</v>
      </c>
      <c r="W71" s="2" t="s">
        <v>919</v>
      </c>
      <c r="X71" s="2" t="s">
        <v>0</v>
      </c>
      <c r="Y71" s="2">
        <f t="shared" si="2"/>
        <v>21.934999999999999</v>
      </c>
      <c r="Z71" s="17">
        <f t="shared" si="3"/>
        <v>0.80166666666666586</v>
      </c>
    </row>
    <row r="72" spans="1:26" x14ac:dyDescent="0.25">
      <c r="A72" s="2" t="s">
        <v>852</v>
      </c>
      <c r="B72" s="2" t="s">
        <v>20</v>
      </c>
      <c r="C72" s="2" t="s">
        <v>918</v>
      </c>
      <c r="D72" s="2">
        <v>1667.7340999999999</v>
      </c>
      <c r="E72" s="2" t="s">
        <v>18</v>
      </c>
      <c r="F72" s="2" t="s">
        <v>917</v>
      </c>
      <c r="G72" s="2" t="s">
        <v>637</v>
      </c>
      <c r="H72" s="2">
        <v>1645.7440999999999</v>
      </c>
      <c r="I72" s="2" t="s">
        <v>872</v>
      </c>
      <c r="J72" s="2" t="s">
        <v>916</v>
      </c>
      <c r="K72" s="2" t="s">
        <v>915</v>
      </c>
      <c r="L72" s="2" t="s">
        <v>914</v>
      </c>
      <c r="M72" s="2" t="s">
        <v>525</v>
      </c>
      <c r="N72" s="2" t="s">
        <v>188</v>
      </c>
      <c r="O72" s="2" t="s">
        <v>898</v>
      </c>
      <c r="P72" s="2" t="s">
        <v>8</v>
      </c>
      <c r="Q72" s="2" t="s">
        <v>7</v>
      </c>
      <c r="R72" s="2" t="s">
        <v>6</v>
      </c>
      <c r="S72" s="2" t="s">
        <v>5</v>
      </c>
      <c r="T72" s="2" t="s">
        <v>4</v>
      </c>
      <c r="U72" s="2" t="s">
        <v>913</v>
      </c>
      <c r="V72" s="2" t="s">
        <v>897</v>
      </c>
      <c r="W72" s="2" t="s">
        <v>912</v>
      </c>
      <c r="X72" s="2" t="s">
        <v>0</v>
      </c>
      <c r="Y72" s="2">
        <f t="shared" si="2"/>
        <v>21.939166666666665</v>
      </c>
      <c r="Z72" s="17">
        <f t="shared" si="3"/>
        <v>0.80583333333333229</v>
      </c>
    </row>
    <row r="73" spans="1:26" x14ac:dyDescent="0.25">
      <c r="A73" s="2" t="s">
        <v>852</v>
      </c>
      <c r="B73" s="2" t="s">
        <v>20</v>
      </c>
      <c r="C73" s="2" t="s">
        <v>911</v>
      </c>
      <c r="D73" s="2">
        <v>1667.7392</v>
      </c>
      <c r="E73" s="2" t="s">
        <v>18</v>
      </c>
      <c r="F73" s="2" t="s">
        <v>910</v>
      </c>
      <c r="G73" s="2" t="s">
        <v>909</v>
      </c>
      <c r="H73" s="2">
        <v>1645.7488000000001</v>
      </c>
      <c r="I73" s="2" t="s">
        <v>908</v>
      </c>
      <c r="J73" s="2" t="s">
        <v>877</v>
      </c>
      <c r="K73" s="2" t="s">
        <v>907</v>
      </c>
      <c r="L73" s="2" t="s">
        <v>906</v>
      </c>
      <c r="M73" s="2" t="s">
        <v>402</v>
      </c>
      <c r="N73" s="2" t="s">
        <v>905</v>
      </c>
      <c r="O73" s="2" t="s">
        <v>898</v>
      </c>
      <c r="P73" s="2" t="s">
        <v>8</v>
      </c>
      <c r="Q73" s="2" t="s">
        <v>7</v>
      </c>
      <c r="R73" s="2" t="s">
        <v>6</v>
      </c>
      <c r="S73" s="2" t="s">
        <v>5</v>
      </c>
      <c r="T73" s="2" t="s">
        <v>4</v>
      </c>
      <c r="U73" s="2" t="s">
        <v>842</v>
      </c>
      <c r="V73" s="2" t="s">
        <v>897</v>
      </c>
      <c r="W73" s="2" t="s">
        <v>904</v>
      </c>
      <c r="X73" s="2" t="s">
        <v>0</v>
      </c>
      <c r="Y73" s="2">
        <f t="shared" si="2"/>
        <v>21.943333333333335</v>
      </c>
      <c r="Z73" s="17">
        <f t="shared" si="3"/>
        <v>0.81000000000000227</v>
      </c>
    </row>
    <row r="74" spans="1:26" x14ac:dyDescent="0.25">
      <c r="A74" s="2" t="s">
        <v>852</v>
      </c>
      <c r="B74" s="2" t="s">
        <v>20</v>
      </c>
      <c r="C74" s="2" t="s">
        <v>903</v>
      </c>
      <c r="D74" s="2">
        <v>1667.7374</v>
      </c>
      <c r="E74" s="2" t="s">
        <v>18</v>
      </c>
      <c r="F74" s="2" t="s">
        <v>902</v>
      </c>
      <c r="G74" s="2" t="s">
        <v>901</v>
      </c>
      <c r="H74" s="2">
        <v>1645.7476999999999</v>
      </c>
      <c r="I74" s="2" t="s">
        <v>900</v>
      </c>
      <c r="J74" s="2" t="s">
        <v>858</v>
      </c>
      <c r="K74" s="2" t="s">
        <v>184</v>
      </c>
      <c r="L74" s="2" t="s">
        <v>899</v>
      </c>
      <c r="M74" s="2" t="s">
        <v>423</v>
      </c>
      <c r="N74" s="2" t="s">
        <v>454</v>
      </c>
      <c r="O74" s="2" t="s">
        <v>898</v>
      </c>
      <c r="P74" s="2" t="s">
        <v>8</v>
      </c>
      <c r="Q74" s="2" t="s">
        <v>7</v>
      </c>
      <c r="R74" s="2" t="s">
        <v>6</v>
      </c>
      <c r="S74" s="2" t="s">
        <v>5</v>
      </c>
      <c r="T74" s="2" t="s">
        <v>4</v>
      </c>
      <c r="U74" s="2" t="s">
        <v>842</v>
      </c>
      <c r="V74" s="2" t="s">
        <v>897</v>
      </c>
      <c r="W74" s="2" t="s">
        <v>896</v>
      </c>
      <c r="X74" s="2" t="s">
        <v>0</v>
      </c>
      <c r="Y74" s="2">
        <f t="shared" si="2"/>
        <v>21.947500000000002</v>
      </c>
      <c r="Z74" s="17">
        <f t="shared" si="3"/>
        <v>0.8141666666666687</v>
      </c>
    </row>
    <row r="75" spans="1:26" x14ac:dyDescent="0.25">
      <c r="A75" s="2" t="s">
        <v>852</v>
      </c>
      <c r="B75" s="2" t="s">
        <v>20</v>
      </c>
      <c r="C75" s="2" t="s">
        <v>895</v>
      </c>
      <c r="D75" s="2">
        <v>1667.7361000000001</v>
      </c>
      <c r="E75" s="2" t="s">
        <v>18</v>
      </c>
      <c r="F75" s="2" t="s">
        <v>40</v>
      </c>
      <c r="G75" s="2" t="s">
        <v>39</v>
      </c>
      <c r="H75" s="2">
        <v>1645.7469000000001</v>
      </c>
      <c r="I75" s="2" t="s">
        <v>894</v>
      </c>
      <c r="J75" s="2" t="s">
        <v>893</v>
      </c>
      <c r="K75" s="2" t="s">
        <v>892</v>
      </c>
      <c r="L75" s="2" t="s">
        <v>883</v>
      </c>
      <c r="M75" s="2" t="s">
        <v>470</v>
      </c>
      <c r="N75" s="2" t="s">
        <v>454</v>
      </c>
      <c r="O75" s="2" t="s">
        <v>843</v>
      </c>
      <c r="P75" s="2" t="s">
        <v>8</v>
      </c>
      <c r="Q75" s="2" t="s">
        <v>7</v>
      </c>
      <c r="R75" s="2" t="s">
        <v>6</v>
      </c>
      <c r="S75" s="2" t="s">
        <v>5</v>
      </c>
      <c r="T75" s="2" t="s">
        <v>4</v>
      </c>
      <c r="U75" s="2" t="s">
        <v>891</v>
      </c>
      <c r="V75" s="2" t="s">
        <v>841</v>
      </c>
      <c r="W75" s="2" t="s">
        <v>890</v>
      </c>
      <c r="X75" s="2" t="s">
        <v>0</v>
      </c>
      <c r="Y75" s="2">
        <f t="shared" si="2"/>
        <v>21.951666666666664</v>
      </c>
      <c r="Z75" s="17">
        <f t="shared" si="3"/>
        <v>0.81833333333333158</v>
      </c>
    </row>
    <row r="76" spans="1:26" x14ac:dyDescent="0.25">
      <c r="A76" s="2" t="s">
        <v>852</v>
      </c>
      <c r="B76" s="2" t="s">
        <v>20</v>
      </c>
      <c r="C76" s="2" t="s">
        <v>889</v>
      </c>
      <c r="D76" s="2">
        <v>1667.7329999999999</v>
      </c>
      <c r="E76" s="2" t="s">
        <v>18</v>
      </c>
      <c r="F76" s="2" t="s">
        <v>888</v>
      </c>
      <c r="G76" s="2" t="s">
        <v>887</v>
      </c>
      <c r="H76" s="2">
        <v>1645.7449999999999</v>
      </c>
      <c r="I76" s="2" t="s">
        <v>886</v>
      </c>
      <c r="J76" s="2" t="s">
        <v>885</v>
      </c>
      <c r="K76" s="2" t="s">
        <v>884</v>
      </c>
      <c r="L76" s="2" t="s">
        <v>883</v>
      </c>
      <c r="M76" s="2" t="s">
        <v>341</v>
      </c>
      <c r="N76" s="2" t="s">
        <v>882</v>
      </c>
      <c r="O76" s="2" t="s">
        <v>843</v>
      </c>
      <c r="P76" s="2" t="s">
        <v>8</v>
      </c>
      <c r="Q76" s="2" t="s">
        <v>7</v>
      </c>
      <c r="R76" s="2" t="s">
        <v>6</v>
      </c>
      <c r="S76" s="2" t="s">
        <v>5</v>
      </c>
      <c r="T76" s="2" t="s">
        <v>4</v>
      </c>
      <c r="U76" s="2" t="s">
        <v>842</v>
      </c>
      <c r="V76" s="2" t="s">
        <v>841</v>
      </c>
      <c r="W76" s="2" t="s">
        <v>881</v>
      </c>
      <c r="X76" s="2" t="s">
        <v>0</v>
      </c>
      <c r="Y76" s="2">
        <f t="shared" si="2"/>
        <v>21.955833333333331</v>
      </c>
      <c r="Z76" s="17">
        <f t="shared" si="3"/>
        <v>0.82249999999999801</v>
      </c>
    </row>
    <row r="77" spans="1:26" x14ac:dyDescent="0.25">
      <c r="A77" s="2" t="s">
        <v>852</v>
      </c>
      <c r="B77" s="2" t="s">
        <v>20</v>
      </c>
      <c r="C77" s="2" t="s">
        <v>880</v>
      </c>
      <c r="D77" s="2">
        <v>1667.7319</v>
      </c>
      <c r="E77" s="2" t="s">
        <v>18</v>
      </c>
      <c r="F77" s="2" t="s">
        <v>879</v>
      </c>
      <c r="G77" s="2" t="s">
        <v>796</v>
      </c>
      <c r="H77" s="2">
        <v>1645.7439999999999</v>
      </c>
      <c r="I77" s="2" t="s">
        <v>878</v>
      </c>
      <c r="J77" s="2" t="s">
        <v>877</v>
      </c>
      <c r="K77" s="2" t="s">
        <v>195</v>
      </c>
      <c r="L77" s="2" t="s">
        <v>876</v>
      </c>
      <c r="M77" s="2" t="s">
        <v>402</v>
      </c>
      <c r="N77" s="2" t="s">
        <v>875</v>
      </c>
      <c r="O77" s="2" t="s">
        <v>843</v>
      </c>
      <c r="P77" s="2" t="s">
        <v>8</v>
      </c>
      <c r="Q77" s="2" t="s">
        <v>7</v>
      </c>
      <c r="R77" s="2" t="s">
        <v>6</v>
      </c>
      <c r="S77" s="2" t="s">
        <v>5</v>
      </c>
      <c r="T77" s="2" t="s">
        <v>4</v>
      </c>
      <c r="U77" s="2" t="s">
        <v>842</v>
      </c>
      <c r="V77" s="2" t="s">
        <v>841</v>
      </c>
      <c r="W77" s="2" t="s">
        <v>874</v>
      </c>
      <c r="X77" s="2" t="s">
        <v>0</v>
      </c>
      <c r="Y77" s="2">
        <f t="shared" si="2"/>
        <v>21.96</v>
      </c>
      <c r="Z77" s="17">
        <f t="shared" si="3"/>
        <v>0.82666666666666799</v>
      </c>
    </row>
    <row r="78" spans="1:26" x14ac:dyDescent="0.25">
      <c r="A78" s="2" t="s">
        <v>852</v>
      </c>
      <c r="B78" s="2" t="s">
        <v>20</v>
      </c>
      <c r="C78" s="2" t="s">
        <v>873</v>
      </c>
      <c r="D78" s="2">
        <v>1667.7351000000001</v>
      </c>
      <c r="E78" s="2" t="s">
        <v>18</v>
      </c>
      <c r="F78" s="2" t="s">
        <v>622</v>
      </c>
      <c r="G78" s="2" t="s">
        <v>621</v>
      </c>
      <c r="H78" s="2">
        <v>1645.7469000000001</v>
      </c>
      <c r="I78" s="2" t="s">
        <v>872</v>
      </c>
      <c r="J78" s="2" t="s">
        <v>847</v>
      </c>
      <c r="K78" s="2" t="s">
        <v>871</v>
      </c>
      <c r="L78" s="2" t="s">
        <v>870</v>
      </c>
      <c r="M78" s="2" t="s">
        <v>536</v>
      </c>
      <c r="N78" s="2" t="s">
        <v>869</v>
      </c>
      <c r="O78" s="2" t="s">
        <v>843</v>
      </c>
      <c r="P78" s="2" t="s">
        <v>8</v>
      </c>
      <c r="Q78" s="2" t="s">
        <v>7</v>
      </c>
      <c r="R78" s="2" t="s">
        <v>6</v>
      </c>
      <c r="S78" s="2" t="s">
        <v>5</v>
      </c>
      <c r="T78" s="2" t="s">
        <v>4</v>
      </c>
      <c r="U78" s="2" t="s">
        <v>854</v>
      </c>
      <c r="V78" s="2" t="s">
        <v>841</v>
      </c>
      <c r="W78" s="2" t="s">
        <v>862</v>
      </c>
      <c r="X78" s="2" t="s">
        <v>0</v>
      </c>
      <c r="Y78" s="2">
        <f t="shared" si="2"/>
        <v>21.964166666666667</v>
      </c>
      <c r="Z78" s="17">
        <f t="shared" si="3"/>
        <v>0.83083333333333442</v>
      </c>
    </row>
    <row r="79" spans="1:26" x14ac:dyDescent="0.25">
      <c r="A79" s="2" t="s">
        <v>852</v>
      </c>
      <c r="B79" s="2" t="s">
        <v>20</v>
      </c>
      <c r="C79" s="2" t="s">
        <v>868</v>
      </c>
      <c r="D79" s="2">
        <v>1667.7329</v>
      </c>
      <c r="E79" s="2" t="s">
        <v>18</v>
      </c>
      <c r="F79" s="2" t="s">
        <v>867</v>
      </c>
      <c r="G79" s="2" t="s">
        <v>274</v>
      </c>
      <c r="H79" s="2">
        <v>1645.7456999999999</v>
      </c>
      <c r="I79" s="2" t="s">
        <v>866</v>
      </c>
      <c r="J79" s="2" t="s">
        <v>847</v>
      </c>
      <c r="K79" s="2" t="s">
        <v>865</v>
      </c>
      <c r="L79" s="2" t="s">
        <v>864</v>
      </c>
      <c r="M79" s="2" t="s">
        <v>402</v>
      </c>
      <c r="N79" s="2" t="s">
        <v>863</v>
      </c>
      <c r="O79" s="2" t="s">
        <v>843</v>
      </c>
      <c r="P79" s="2" t="s">
        <v>8</v>
      </c>
      <c r="Q79" s="2" t="s">
        <v>7</v>
      </c>
      <c r="R79" s="2" t="s">
        <v>6</v>
      </c>
      <c r="S79" s="2" t="s">
        <v>5</v>
      </c>
      <c r="T79" s="2" t="s">
        <v>4</v>
      </c>
      <c r="U79" s="2" t="s">
        <v>854</v>
      </c>
      <c r="V79" s="2" t="s">
        <v>841</v>
      </c>
      <c r="W79" s="2" t="s">
        <v>862</v>
      </c>
      <c r="X79" s="2" t="s">
        <v>0</v>
      </c>
      <c r="Y79" s="2">
        <f t="shared" si="2"/>
        <v>21.96833333333333</v>
      </c>
      <c r="Z79" s="17">
        <f t="shared" si="3"/>
        <v>0.8349999999999973</v>
      </c>
    </row>
    <row r="80" spans="1:26" x14ac:dyDescent="0.25">
      <c r="A80" s="2" t="s">
        <v>852</v>
      </c>
      <c r="B80" s="2" t="s">
        <v>20</v>
      </c>
      <c r="C80" s="2" t="s">
        <v>861</v>
      </c>
      <c r="D80" s="2">
        <v>1667.7338</v>
      </c>
      <c r="E80" s="2" t="s">
        <v>18</v>
      </c>
      <c r="F80" s="2" t="s">
        <v>860</v>
      </c>
      <c r="G80" s="2" t="s">
        <v>341</v>
      </c>
      <c r="H80" s="2">
        <v>1645.7469000000001</v>
      </c>
      <c r="I80" s="2" t="s">
        <v>859</v>
      </c>
      <c r="J80" s="2" t="s">
        <v>858</v>
      </c>
      <c r="K80" s="2" t="s">
        <v>857</v>
      </c>
      <c r="L80" s="2" t="s">
        <v>856</v>
      </c>
      <c r="M80" s="2" t="s">
        <v>243</v>
      </c>
      <c r="N80" s="2" t="s">
        <v>855</v>
      </c>
      <c r="O80" s="2" t="s">
        <v>843</v>
      </c>
      <c r="P80" s="2" t="s">
        <v>8</v>
      </c>
      <c r="Q80" s="2" t="s">
        <v>7</v>
      </c>
      <c r="R80" s="2" t="s">
        <v>6</v>
      </c>
      <c r="S80" s="2" t="s">
        <v>5</v>
      </c>
      <c r="T80" s="2" t="s">
        <v>4</v>
      </c>
      <c r="U80" s="2" t="s">
        <v>854</v>
      </c>
      <c r="V80" s="2" t="s">
        <v>841</v>
      </c>
      <c r="W80" s="2" t="s">
        <v>853</v>
      </c>
      <c r="X80" s="2" t="s">
        <v>0</v>
      </c>
      <c r="Y80" s="2">
        <f t="shared" si="2"/>
        <v>21.972499999999997</v>
      </c>
      <c r="Z80" s="17">
        <f t="shared" si="3"/>
        <v>0.83916666666666373</v>
      </c>
    </row>
    <row r="81" spans="1:26" x14ac:dyDescent="0.25">
      <c r="A81" s="2" t="s">
        <v>852</v>
      </c>
      <c r="B81" s="2" t="s">
        <v>20</v>
      </c>
      <c r="C81" s="2" t="s">
        <v>851</v>
      </c>
      <c r="D81" s="2">
        <v>1667.7924</v>
      </c>
      <c r="E81" s="2" t="s">
        <v>18</v>
      </c>
      <c r="F81" s="2" t="s">
        <v>850</v>
      </c>
      <c r="G81" s="2" t="s">
        <v>849</v>
      </c>
      <c r="H81" s="2">
        <v>1645.8058000000001</v>
      </c>
      <c r="I81" s="2" t="s">
        <v>848</v>
      </c>
      <c r="J81" s="2" t="s">
        <v>847</v>
      </c>
      <c r="K81" s="2" t="s">
        <v>846</v>
      </c>
      <c r="L81" s="2" t="s">
        <v>845</v>
      </c>
      <c r="M81" s="2" t="s">
        <v>423</v>
      </c>
      <c r="N81" s="2" t="s">
        <v>844</v>
      </c>
      <c r="O81" s="2" t="s">
        <v>843</v>
      </c>
      <c r="P81" s="2" t="s">
        <v>8</v>
      </c>
      <c r="Q81" s="2" t="s">
        <v>7</v>
      </c>
      <c r="R81" s="2" t="s">
        <v>6</v>
      </c>
      <c r="S81" s="2" t="s">
        <v>5</v>
      </c>
      <c r="T81" s="2" t="s">
        <v>4</v>
      </c>
      <c r="U81" s="2" t="s">
        <v>842</v>
      </c>
      <c r="V81" s="2" t="s">
        <v>841</v>
      </c>
      <c r="W81" s="2" t="s">
        <v>840</v>
      </c>
      <c r="X81" s="2" t="s">
        <v>0</v>
      </c>
      <c r="Y81" s="2">
        <f t="shared" si="2"/>
        <v>21.976666666666667</v>
      </c>
      <c r="Z81" s="17">
        <f t="shared" si="3"/>
        <v>0.84333333333333371</v>
      </c>
    </row>
    <row r="82" spans="1:26" x14ac:dyDescent="0.25">
      <c r="A82" s="2" t="s">
        <v>585</v>
      </c>
      <c r="B82" s="2" t="s">
        <v>20</v>
      </c>
      <c r="C82" s="2" t="s">
        <v>839</v>
      </c>
      <c r="D82" s="2">
        <v>1679.3386</v>
      </c>
      <c r="E82" s="2" t="s">
        <v>18</v>
      </c>
      <c r="F82" s="2" t="s">
        <v>838</v>
      </c>
      <c r="G82" s="2" t="s">
        <v>389</v>
      </c>
      <c r="H82" s="2">
        <v>1657.3425999999999</v>
      </c>
      <c r="I82" s="2" t="s">
        <v>837</v>
      </c>
      <c r="J82" s="2" t="s">
        <v>375</v>
      </c>
      <c r="K82" s="2" t="s">
        <v>836</v>
      </c>
      <c r="L82" s="2" t="s">
        <v>835</v>
      </c>
      <c r="M82" s="2" t="s">
        <v>231</v>
      </c>
      <c r="N82" s="2" t="s">
        <v>834</v>
      </c>
      <c r="O82" s="2" t="s">
        <v>719</v>
      </c>
      <c r="P82" s="2" t="s">
        <v>8</v>
      </c>
      <c r="Q82" s="2" t="s">
        <v>7</v>
      </c>
      <c r="R82" s="2" t="s">
        <v>6</v>
      </c>
      <c r="S82" s="2" t="s">
        <v>5</v>
      </c>
      <c r="T82" s="2" t="s">
        <v>4</v>
      </c>
      <c r="U82" s="2" t="s">
        <v>626</v>
      </c>
      <c r="V82" s="2" t="s">
        <v>625</v>
      </c>
      <c r="W82" s="2" t="s">
        <v>718</v>
      </c>
      <c r="X82" s="2" t="s">
        <v>0</v>
      </c>
      <c r="Y82" s="2">
        <f t="shared" si="2"/>
        <v>22.138055555555557</v>
      </c>
      <c r="Z82" s="17">
        <f t="shared" si="3"/>
        <v>1.0047222222222238</v>
      </c>
    </row>
    <row r="83" spans="1:26" x14ac:dyDescent="0.25">
      <c r="A83" s="2" t="s">
        <v>585</v>
      </c>
      <c r="B83" s="2" t="s">
        <v>20</v>
      </c>
      <c r="C83" s="2" t="s">
        <v>833</v>
      </c>
      <c r="D83" s="2">
        <v>1679.3398</v>
      </c>
      <c r="E83" s="2" t="s">
        <v>18</v>
      </c>
      <c r="F83" s="2" t="s">
        <v>832</v>
      </c>
      <c r="G83" s="2" t="s">
        <v>831</v>
      </c>
      <c r="H83" s="2">
        <v>1657.3444999999999</v>
      </c>
      <c r="I83" s="2" t="s">
        <v>830</v>
      </c>
      <c r="J83" s="2" t="s">
        <v>829</v>
      </c>
      <c r="K83" s="2" t="s">
        <v>828</v>
      </c>
      <c r="L83" s="2" t="s">
        <v>823</v>
      </c>
      <c r="M83" s="2" t="s">
        <v>11</v>
      </c>
      <c r="N83" s="2" t="s">
        <v>827</v>
      </c>
      <c r="O83" s="2" t="s">
        <v>719</v>
      </c>
      <c r="P83" s="2" t="s">
        <v>8</v>
      </c>
      <c r="Q83" s="2" t="s">
        <v>7</v>
      </c>
      <c r="R83" s="2" t="s">
        <v>6</v>
      </c>
      <c r="S83" s="2" t="s">
        <v>5</v>
      </c>
      <c r="T83" s="2" t="s">
        <v>4</v>
      </c>
      <c r="U83" s="2" t="s">
        <v>687</v>
      </c>
      <c r="V83" s="2" t="s">
        <v>576</v>
      </c>
      <c r="W83" s="2" t="s">
        <v>803</v>
      </c>
      <c r="X83" s="2" t="s">
        <v>0</v>
      </c>
      <c r="Y83" s="2">
        <f t="shared" si="2"/>
        <v>22.142222222222223</v>
      </c>
      <c r="Z83" s="17">
        <f t="shared" si="3"/>
        <v>1.0088888888888903</v>
      </c>
    </row>
    <row r="84" spans="1:26" x14ac:dyDescent="0.25">
      <c r="A84" s="2" t="s">
        <v>585</v>
      </c>
      <c r="B84" s="2" t="s">
        <v>20</v>
      </c>
      <c r="C84" s="2" t="s">
        <v>826</v>
      </c>
      <c r="D84" s="2">
        <v>1679.3384000000001</v>
      </c>
      <c r="E84" s="2" t="s">
        <v>18</v>
      </c>
      <c r="F84" s="2" t="s">
        <v>825</v>
      </c>
      <c r="G84" s="2" t="s">
        <v>48</v>
      </c>
      <c r="H84" s="2">
        <v>1657.3431</v>
      </c>
      <c r="I84" s="2" t="s">
        <v>287</v>
      </c>
      <c r="J84" s="2" t="s">
        <v>381</v>
      </c>
      <c r="K84" s="2" t="s">
        <v>824</v>
      </c>
      <c r="L84" s="2" t="s">
        <v>823</v>
      </c>
      <c r="M84" s="2" t="s">
        <v>231</v>
      </c>
      <c r="N84" s="2" t="s">
        <v>550</v>
      </c>
      <c r="O84" s="2" t="s">
        <v>719</v>
      </c>
      <c r="P84" s="2" t="s">
        <v>8</v>
      </c>
      <c r="Q84" s="2" t="s">
        <v>7</v>
      </c>
      <c r="R84" s="2" t="s">
        <v>6</v>
      </c>
      <c r="S84" s="2" t="s">
        <v>5</v>
      </c>
      <c r="T84" s="2" t="s">
        <v>4</v>
      </c>
      <c r="U84" s="2" t="s">
        <v>822</v>
      </c>
      <c r="V84" s="2" t="s">
        <v>576</v>
      </c>
      <c r="W84" s="2" t="s">
        <v>821</v>
      </c>
      <c r="X84" s="2" t="s">
        <v>0</v>
      </c>
      <c r="Y84" s="2">
        <f t="shared" si="2"/>
        <v>22.14638888888889</v>
      </c>
      <c r="Z84" s="17">
        <f t="shared" si="3"/>
        <v>1.0130555555555567</v>
      </c>
    </row>
    <row r="85" spans="1:26" x14ac:dyDescent="0.25">
      <c r="A85" s="2" t="s">
        <v>585</v>
      </c>
      <c r="B85" s="2" t="s">
        <v>20</v>
      </c>
      <c r="C85" s="2" t="s">
        <v>820</v>
      </c>
      <c r="D85" s="2">
        <v>1679.3389999999999</v>
      </c>
      <c r="E85" s="2" t="s">
        <v>18</v>
      </c>
      <c r="F85" s="2" t="s">
        <v>819</v>
      </c>
      <c r="G85" s="2" t="s">
        <v>342</v>
      </c>
      <c r="H85" s="2">
        <v>1657.3456000000001</v>
      </c>
      <c r="I85" s="2" t="s">
        <v>514</v>
      </c>
      <c r="J85" s="2" t="s">
        <v>302</v>
      </c>
      <c r="K85" s="2" t="s">
        <v>818</v>
      </c>
      <c r="L85" s="2" t="s">
        <v>817</v>
      </c>
      <c r="M85" s="2" t="s">
        <v>231</v>
      </c>
      <c r="N85" s="2" t="s">
        <v>816</v>
      </c>
      <c r="O85" s="2" t="s">
        <v>719</v>
      </c>
      <c r="P85" s="2" t="s">
        <v>8</v>
      </c>
      <c r="Q85" s="2" t="s">
        <v>7</v>
      </c>
      <c r="R85" s="2" t="s">
        <v>6</v>
      </c>
      <c r="S85" s="2" t="s">
        <v>5</v>
      </c>
      <c r="T85" s="2" t="s">
        <v>4</v>
      </c>
      <c r="U85" s="2" t="s">
        <v>598</v>
      </c>
      <c r="V85" s="2" t="s">
        <v>597</v>
      </c>
      <c r="W85" s="2" t="s">
        <v>807</v>
      </c>
      <c r="X85" s="2" t="s">
        <v>0</v>
      </c>
      <c r="Y85" s="2">
        <f t="shared" si="2"/>
        <v>22.150555555555552</v>
      </c>
      <c r="Z85" s="17">
        <f t="shared" si="3"/>
        <v>1.0172222222222196</v>
      </c>
    </row>
    <row r="86" spans="1:26" x14ac:dyDescent="0.25">
      <c r="A86" s="2" t="s">
        <v>585</v>
      </c>
      <c r="B86" s="2" t="s">
        <v>20</v>
      </c>
      <c r="C86" s="2" t="s">
        <v>815</v>
      </c>
      <c r="D86" s="2">
        <v>1679.3388</v>
      </c>
      <c r="E86" s="2" t="s">
        <v>18</v>
      </c>
      <c r="F86" s="2" t="s">
        <v>814</v>
      </c>
      <c r="G86" s="2" t="s">
        <v>498</v>
      </c>
      <c r="H86" s="2">
        <v>1657.3452</v>
      </c>
      <c r="I86" s="2" t="s">
        <v>234</v>
      </c>
      <c r="J86" s="2" t="s">
        <v>813</v>
      </c>
      <c r="K86" s="2" t="s">
        <v>551</v>
      </c>
      <c r="L86" s="2" t="s">
        <v>809</v>
      </c>
      <c r="M86" s="2" t="s">
        <v>360</v>
      </c>
      <c r="N86" s="2" t="s">
        <v>539</v>
      </c>
      <c r="O86" s="2" t="s">
        <v>719</v>
      </c>
      <c r="P86" s="2" t="s">
        <v>8</v>
      </c>
      <c r="Q86" s="2" t="s">
        <v>7</v>
      </c>
      <c r="R86" s="2" t="s">
        <v>6</v>
      </c>
      <c r="S86" s="2" t="s">
        <v>5</v>
      </c>
      <c r="T86" s="2" t="s">
        <v>4</v>
      </c>
      <c r="U86" s="2" t="s">
        <v>598</v>
      </c>
      <c r="V86" s="2" t="s">
        <v>597</v>
      </c>
      <c r="W86" s="2" t="s">
        <v>807</v>
      </c>
      <c r="X86" s="2" t="s">
        <v>0</v>
      </c>
      <c r="Y86" s="2">
        <f t="shared" si="2"/>
        <v>22.154722222222222</v>
      </c>
      <c r="Z86" s="17">
        <f t="shared" si="3"/>
        <v>1.0213888888888896</v>
      </c>
    </row>
    <row r="87" spans="1:26" x14ac:dyDescent="0.25">
      <c r="A87" s="2" t="s">
        <v>585</v>
      </c>
      <c r="B87" s="2" t="s">
        <v>20</v>
      </c>
      <c r="C87" s="2" t="s">
        <v>812</v>
      </c>
      <c r="D87" s="2">
        <v>1679.3354999999999</v>
      </c>
      <c r="E87" s="2" t="s">
        <v>18</v>
      </c>
      <c r="F87" s="2" t="s">
        <v>811</v>
      </c>
      <c r="G87" s="2" t="s">
        <v>295</v>
      </c>
      <c r="H87" s="2">
        <v>1657.3425</v>
      </c>
      <c r="I87" s="2" t="s">
        <v>216</v>
      </c>
      <c r="J87" s="2" t="s">
        <v>810</v>
      </c>
      <c r="K87" s="2" t="s">
        <v>800</v>
      </c>
      <c r="L87" s="2" t="s">
        <v>809</v>
      </c>
      <c r="M87" s="2" t="s">
        <v>78</v>
      </c>
      <c r="N87" s="2" t="s">
        <v>808</v>
      </c>
      <c r="O87" s="2" t="s">
        <v>719</v>
      </c>
      <c r="P87" s="2" t="s">
        <v>8</v>
      </c>
      <c r="Q87" s="2" t="s">
        <v>7</v>
      </c>
      <c r="R87" s="2" t="s">
        <v>6</v>
      </c>
      <c r="S87" s="2" t="s">
        <v>5</v>
      </c>
      <c r="T87" s="2" t="s">
        <v>4</v>
      </c>
      <c r="U87" s="2" t="s">
        <v>598</v>
      </c>
      <c r="V87" s="2" t="s">
        <v>597</v>
      </c>
      <c r="W87" s="2" t="s">
        <v>807</v>
      </c>
      <c r="X87" s="2" t="s">
        <v>0</v>
      </c>
      <c r="Y87" s="2">
        <f t="shared" si="2"/>
        <v>22.158888888888889</v>
      </c>
      <c r="Z87" s="17">
        <f t="shared" si="3"/>
        <v>1.025555555555556</v>
      </c>
    </row>
    <row r="88" spans="1:26" x14ac:dyDescent="0.25">
      <c r="A88" s="2" t="s">
        <v>585</v>
      </c>
      <c r="B88" s="2" t="s">
        <v>20</v>
      </c>
      <c r="C88" s="2" t="s">
        <v>806</v>
      </c>
      <c r="D88" s="2">
        <v>1679.3379</v>
      </c>
      <c r="E88" s="2" t="s">
        <v>18</v>
      </c>
      <c r="F88" s="2" t="s">
        <v>120</v>
      </c>
      <c r="G88" s="2" t="s">
        <v>583</v>
      </c>
      <c r="H88" s="2">
        <v>1657.3458000000001</v>
      </c>
      <c r="I88" s="2" t="s">
        <v>422</v>
      </c>
      <c r="J88" s="2" t="s">
        <v>294</v>
      </c>
      <c r="K88" s="2" t="s">
        <v>805</v>
      </c>
      <c r="L88" s="2" t="s">
        <v>804</v>
      </c>
      <c r="M88" s="2" t="s">
        <v>502</v>
      </c>
      <c r="N88" s="2" t="s">
        <v>270</v>
      </c>
      <c r="O88" s="2" t="s">
        <v>719</v>
      </c>
      <c r="P88" s="2" t="s">
        <v>8</v>
      </c>
      <c r="Q88" s="2" t="s">
        <v>7</v>
      </c>
      <c r="R88" s="2" t="s">
        <v>6</v>
      </c>
      <c r="S88" s="2" t="s">
        <v>5</v>
      </c>
      <c r="T88" s="2" t="s">
        <v>4</v>
      </c>
      <c r="U88" s="2" t="s">
        <v>687</v>
      </c>
      <c r="V88" s="2" t="s">
        <v>597</v>
      </c>
      <c r="W88" s="2" t="s">
        <v>803</v>
      </c>
      <c r="X88" s="2" t="s">
        <v>0</v>
      </c>
      <c r="Y88" s="2">
        <f t="shared" si="2"/>
        <v>22.163055555555555</v>
      </c>
      <c r="Z88" s="17">
        <f t="shared" si="3"/>
        <v>1.0297222222222224</v>
      </c>
    </row>
    <row r="89" spans="1:26" x14ac:dyDescent="0.25">
      <c r="A89" s="2" t="s">
        <v>585</v>
      </c>
      <c r="B89" s="2" t="s">
        <v>20</v>
      </c>
      <c r="C89" s="2" t="s">
        <v>802</v>
      </c>
      <c r="D89" s="2">
        <v>1679.3367000000001</v>
      </c>
      <c r="E89" s="2" t="s">
        <v>18</v>
      </c>
      <c r="F89" s="2" t="s">
        <v>546</v>
      </c>
      <c r="G89" s="2" t="s">
        <v>545</v>
      </c>
      <c r="H89" s="2">
        <v>1657.346</v>
      </c>
      <c r="I89" s="2" t="s">
        <v>801</v>
      </c>
      <c r="J89" s="2" t="s">
        <v>713</v>
      </c>
      <c r="K89" s="2" t="s">
        <v>800</v>
      </c>
      <c r="L89" s="2" t="s">
        <v>794</v>
      </c>
      <c r="M89" s="2" t="s">
        <v>231</v>
      </c>
      <c r="N89" s="2" t="s">
        <v>799</v>
      </c>
      <c r="O89" s="2" t="s">
        <v>719</v>
      </c>
      <c r="P89" s="2" t="s">
        <v>8</v>
      </c>
      <c r="Q89" s="2" t="s">
        <v>7</v>
      </c>
      <c r="R89" s="2" t="s">
        <v>6</v>
      </c>
      <c r="S89" s="2" t="s">
        <v>5</v>
      </c>
      <c r="T89" s="2" t="s">
        <v>4</v>
      </c>
      <c r="U89" s="2" t="s">
        <v>633</v>
      </c>
      <c r="V89" s="2" t="s">
        <v>597</v>
      </c>
      <c r="W89" s="2" t="s">
        <v>798</v>
      </c>
      <c r="X89" s="2" t="s">
        <v>0</v>
      </c>
      <c r="Y89" s="2">
        <f t="shared" si="2"/>
        <v>22.167222222222222</v>
      </c>
      <c r="Z89" s="17">
        <f t="shared" si="3"/>
        <v>1.0338888888888889</v>
      </c>
    </row>
    <row r="90" spans="1:26" x14ac:dyDescent="0.25">
      <c r="A90" s="2" t="s">
        <v>585</v>
      </c>
      <c r="B90" s="2" t="s">
        <v>20</v>
      </c>
      <c r="C90" s="2" t="s">
        <v>797</v>
      </c>
      <c r="D90" s="2">
        <v>1679.3353</v>
      </c>
      <c r="E90" s="2" t="s">
        <v>18</v>
      </c>
      <c r="F90" s="2" t="s">
        <v>796</v>
      </c>
      <c r="G90" s="2" t="s">
        <v>525</v>
      </c>
      <c r="H90" s="2">
        <v>1657.345</v>
      </c>
      <c r="I90" s="2" t="s">
        <v>393</v>
      </c>
      <c r="J90" s="2" t="s">
        <v>723</v>
      </c>
      <c r="K90" s="2" t="s">
        <v>795</v>
      </c>
      <c r="L90" s="2" t="s">
        <v>794</v>
      </c>
      <c r="M90" s="2" t="s">
        <v>360</v>
      </c>
      <c r="N90" s="2" t="s">
        <v>793</v>
      </c>
      <c r="O90" s="2" t="s">
        <v>719</v>
      </c>
      <c r="P90" s="2" t="s">
        <v>8</v>
      </c>
      <c r="Q90" s="2" t="s">
        <v>7</v>
      </c>
      <c r="R90" s="2" t="s">
        <v>6</v>
      </c>
      <c r="S90" s="2" t="s">
        <v>5</v>
      </c>
      <c r="T90" s="2" t="s">
        <v>4</v>
      </c>
      <c r="U90" s="2" t="s">
        <v>785</v>
      </c>
      <c r="V90" s="2" t="s">
        <v>597</v>
      </c>
      <c r="W90" s="2" t="s">
        <v>792</v>
      </c>
      <c r="X90" s="2" t="s">
        <v>0</v>
      </c>
      <c r="Y90" s="2">
        <f t="shared" si="2"/>
        <v>22.171388888888892</v>
      </c>
      <c r="Z90" s="17">
        <f t="shared" si="3"/>
        <v>1.0380555555555588</v>
      </c>
    </row>
    <row r="91" spans="1:26" x14ac:dyDescent="0.25">
      <c r="A91" s="2" t="s">
        <v>585</v>
      </c>
      <c r="B91" s="2" t="s">
        <v>20</v>
      </c>
      <c r="C91" s="2" t="s">
        <v>791</v>
      </c>
      <c r="D91" s="2">
        <v>1679.3359</v>
      </c>
      <c r="E91" s="2" t="s">
        <v>18</v>
      </c>
      <c r="F91" s="2" t="s">
        <v>790</v>
      </c>
      <c r="G91" s="2" t="s">
        <v>39</v>
      </c>
      <c r="H91" s="2">
        <v>1657.346</v>
      </c>
      <c r="I91" s="2" t="s">
        <v>483</v>
      </c>
      <c r="J91" s="2" t="s">
        <v>789</v>
      </c>
      <c r="K91" s="2" t="s">
        <v>788</v>
      </c>
      <c r="L91" s="2" t="s">
        <v>787</v>
      </c>
      <c r="M91" s="2" t="s">
        <v>502</v>
      </c>
      <c r="N91" s="2" t="s">
        <v>786</v>
      </c>
      <c r="O91" s="2" t="s">
        <v>719</v>
      </c>
      <c r="P91" s="2" t="s">
        <v>8</v>
      </c>
      <c r="Q91" s="2" t="s">
        <v>7</v>
      </c>
      <c r="R91" s="2" t="s">
        <v>6</v>
      </c>
      <c r="S91" s="2" t="s">
        <v>5</v>
      </c>
      <c r="T91" s="2" t="s">
        <v>4</v>
      </c>
      <c r="U91" s="2" t="s">
        <v>785</v>
      </c>
      <c r="V91" s="2" t="s">
        <v>709</v>
      </c>
      <c r="W91" s="2" t="s">
        <v>651</v>
      </c>
      <c r="X91" s="2" t="s">
        <v>0</v>
      </c>
      <c r="Y91" s="2">
        <f t="shared" si="2"/>
        <v>22.175555555555558</v>
      </c>
      <c r="Z91" s="17">
        <f t="shared" si="3"/>
        <v>1.0422222222222253</v>
      </c>
    </row>
    <row r="92" spans="1:26" x14ac:dyDescent="0.25">
      <c r="A92" s="2" t="s">
        <v>585</v>
      </c>
      <c r="B92" s="2" t="s">
        <v>20</v>
      </c>
      <c r="C92" s="2" t="s">
        <v>784</v>
      </c>
      <c r="D92" s="2">
        <v>1679.337</v>
      </c>
      <c r="E92" s="2" t="s">
        <v>18</v>
      </c>
      <c r="F92" s="2" t="s">
        <v>783</v>
      </c>
      <c r="G92" s="2" t="s">
        <v>612</v>
      </c>
      <c r="H92" s="2">
        <v>1657.348</v>
      </c>
      <c r="I92" s="2" t="s">
        <v>782</v>
      </c>
      <c r="J92" s="2" t="s">
        <v>381</v>
      </c>
      <c r="K92" s="2" t="s">
        <v>781</v>
      </c>
      <c r="L92" s="2" t="s">
        <v>777</v>
      </c>
      <c r="M92" s="2" t="s">
        <v>248</v>
      </c>
      <c r="N92" s="2" t="s">
        <v>780</v>
      </c>
      <c r="O92" s="2" t="s">
        <v>719</v>
      </c>
      <c r="P92" s="2" t="s">
        <v>8</v>
      </c>
      <c r="Q92" s="2" t="s">
        <v>7</v>
      </c>
      <c r="R92" s="2" t="s">
        <v>6</v>
      </c>
      <c r="S92" s="2" t="s">
        <v>5</v>
      </c>
      <c r="T92" s="2" t="s">
        <v>4</v>
      </c>
      <c r="U92" s="2" t="s">
        <v>775</v>
      </c>
      <c r="V92" s="2" t="s">
        <v>709</v>
      </c>
      <c r="W92" s="2" t="s">
        <v>651</v>
      </c>
      <c r="X92" s="2" t="s">
        <v>0</v>
      </c>
      <c r="Y92" s="2">
        <f t="shared" si="2"/>
        <v>22.179722222222225</v>
      </c>
      <c r="Z92" s="17">
        <f t="shared" si="3"/>
        <v>1.0463888888888917</v>
      </c>
    </row>
    <row r="93" spans="1:26" x14ac:dyDescent="0.25">
      <c r="A93" s="2" t="s">
        <v>585</v>
      </c>
      <c r="B93" s="2" t="s">
        <v>20</v>
      </c>
      <c r="C93" s="2" t="s">
        <v>779</v>
      </c>
      <c r="D93" s="2">
        <v>1679.3385000000001</v>
      </c>
      <c r="E93" s="2" t="s">
        <v>18</v>
      </c>
      <c r="F93" s="2" t="s">
        <v>244</v>
      </c>
      <c r="G93" s="2" t="s">
        <v>545</v>
      </c>
      <c r="H93" s="2">
        <v>1657.3508999999999</v>
      </c>
      <c r="I93" s="2" t="s">
        <v>432</v>
      </c>
      <c r="J93" s="2" t="s">
        <v>750</v>
      </c>
      <c r="K93" s="2" t="s">
        <v>778</v>
      </c>
      <c r="L93" s="2" t="s">
        <v>777</v>
      </c>
      <c r="M93" s="2" t="s">
        <v>248</v>
      </c>
      <c r="N93" s="2" t="s">
        <v>776</v>
      </c>
      <c r="O93" s="2" t="s">
        <v>719</v>
      </c>
      <c r="P93" s="2" t="s">
        <v>8</v>
      </c>
      <c r="Q93" s="2" t="s">
        <v>7</v>
      </c>
      <c r="R93" s="2" t="s">
        <v>6</v>
      </c>
      <c r="S93" s="2" t="s">
        <v>5</v>
      </c>
      <c r="T93" s="2" t="s">
        <v>4</v>
      </c>
      <c r="U93" s="2" t="s">
        <v>775</v>
      </c>
      <c r="V93" s="2" t="s">
        <v>709</v>
      </c>
      <c r="W93" s="2" t="s">
        <v>614</v>
      </c>
      <c r="X93" s="2" t="s">
        <v>0</v>
      </c>
      <c r="Y93" s="2">
        <f t="shared" si="2"/>
        <v>22.183888888888887</v>
      </c>
      <c r="Z93" s="17">
        <f t="shared" si="3"/>
        <v>1.0505555555555546</v>
      </c>
    </row>
    <row r="94" spans="1:26" x14ac:dyDescent="0.25">
      <c r="A94" s="2" t="s">
        <v>585</v>
      </c>
      <c r="B94" s="2" t="s">
        <v>20</v>
      </c>
      <c r="C94" s="2" t="s">
        <v>774</v>
      </c>
      <c r="D94" s="2">
        <v>1679.3322000000001</v>
      </c>
      <c r="E94" s="2" t="s">
        <v>18</v>
      </c>
      <c r="F94" s="2" t="s">
        <v>773</v>
      </c>
      <c r="G94" s="2" t="s">
        <v>423</v>
      </c>
      <c r="H94" s="2">
        <v>1657.3451</v>
      </c>
      <c r="I94" s="2" t="s">
        <v>367</v>
      </c>
      <c r="J94" s="2" t="s">
        <v>294</v>
      </c>
      <c r="K94" s="2" t="s">
        <v>772</v>
      </c>
      <c r="L94" s="2" t="s">
        <v>771</v>
      </c>
      <c r="M94" s="2" t="s">
        <v>248</v>
      </c>
      <c r="N94" s="2" t="s">
        <v>770</v>
      </c>
      <c r="O94" s="2" t="s">
        <v>719</v>
      </c>
      <c r="P94" s="2" t="s">
        <v>8</v>
      </c>
      <c r="Q94" s="2" t="s">
        <v>7</v>
      </c>
      <c r="R94" s="2" t="s">
        <v>6</v>
      </c>
      <c r="S94" s="2" t="s">
        <v>5</v>
      </c>
      <c r="T94" s="2" t="s">
        <v>4</v>
      </c>
      <c r="U94" s="2" t="s">
        <v>769</v>
      </c>
      <c r="V94" s="2" t="s">
        <v>709</v>
      </c>
      <c r="W94" s="2" t="s">
        <v>614</v>
      </c>
      <c r="X94" s="2" t="s">
        <v>0</v>
      </c>
      <c r="Y94" s="2">
        <f t="shared" si="2"/>
        <v>22.188055555555557</v>
      </c>
      <c r="Z94" s="17">
        <f t="shared" si="3"/>
        <v>1.0547222222222246</v>
      </c>
    </row>
    <row r="95" spans="1:26" x14ac:dyDescent="0.25">
      <c r="A95" s="2" t="s">
        <v>585</v>
      </c>
      <c r="B95" s="2" t="s">
        <v>20</v>
      </c>
      <c r="C95" s="2" t="s">
        <v>768</v>
      </c>
      <c r="D95" s="2">
        <v>1679.3318999999999</v>
      </c>
      <c r="E95" s="2" t="s">
        <v>18</v>
      </c>
      <c r="F95" s="2" t="s">
        <v>767</v>
      </c>
      <c r="G95" s="2" t="s">
        <v>669</v>
      </c>
      <c r="H95" s="2">
        <v>1657.3443</v>
      </c>
      <c r="I95" s="2" t="s">
        <v>763</v>
      </c>
      <c r="J95" s="2" t="s">
        <v>644</v>
      </c>
      <c r="K95" s="2" t="s">
        <v>766</v>
      </c>
      <c r="L95" s="2" t="s">
        <v>761</v>
      </c>
      <c r="M95" s="2" t="s">
        <v>490</v>
      </c>
      <c r="N95" s="2" t="s">
        <v>230</v>
      </c>
      <c r="O95" s="2" t="s">
        <v>719</v>
      </c>
      <c r="P95" s="2" t="s">
        <v>8</v>
      </c>
      <c r="Q95" s="2" t="s">
        <v>7</v>
      </c>
      <c r="R95" s="2" t="s">
        <v>6</v>
      </c>
      <c r="S95" s="2" t="s">
        <v>5</v>
      </c>
      <c r="T95" s="2" t="s">
        <v>4</v>
      </c>
      <c r="U95" s="2" t="s">
        <v>608</v>
      </c>
      <c r="V95" s="2" t="s">
        <v>709</v>
      </c>
      <c r="W95" s="2" t="s">
        <v>662</v>
      </c>
      <c r="X95" s="2" t="s">
        <v>0</v>
      </c>
      <c r="Y95" s="2">
        <f t="shared" si="2"/>
        <v>22.192222222222224</v>
      </c>
      <c r="Z95" s="17">
        <f t="shared" si="3"/>
        <v>1.058888888888891</v>
      </c>
    </row>
    <row r="96" spans="1:26" x14ac:dyDescent="0.25">
      <c r="A96" s="2" t="s">
        <v>585</v>
      </c>
      <c r="B96" s="2" t="s">
        <v>20</v>
      </c>
      <c r="C96" s="2" t="s">
        <v>765</v>
      </c>
      <c r="D96" s="2">
        <v>1679.328</v>
      </c>
      <c r="E96" s="2" t="s">
        <v>18</v>
      </c>
      <c r="F96" s="2" t="s">
        <v>764</v>
      </c>
      <c r="G96" s="2" t="s">
        <v>654</v>
      </c>
      <c r="H96" s="2">
        <v>1657.3417999999999</v>
      </c>
      <c r="I96" s="2" t="s">
        <v>763</v>
      </c>
      <c r="J96" s="2" t="s">
        <v>750</v>
      </c>
      <c r="K96" s="2" t="s">
        <v>762</v>
      </c>
      <c r="L96" s="2" t="s">
        <v>761</v>
      </c>
      <c r="M96" s="2" t="s">
        <v>490</v>
      </c>
      <c r="N96" s="2" t="s">
        <v>489</v>
      </c>
      <c r="O96" s="2" t="s">
        <v>719</v>
      </c>
      <c r="P96" s="2" t="s">
        <v>8</v>
      </c>
      <c r="Q96" s="2" t="s">
        <v>7</v>
      </c>
      <c r="R96" s="2" t="s">
        <v>6</v>
      </c>
      <c r="S96" s="2" t="s">
        <v>5</v>
      </c>
      <c r="T96" s="2" t="s">
        <v>4</v>
      </c>
      <c r="U96" s="2" t="s">
        <v>608</v>
      </c>
      <c r="V96" s="2" t="s">
        <v>709</v>
      </c>
      <c r="W96" s="2" t="s">
        <v>703</v>
      </c>
      <c r="X96" s="2" t="s">
        <v>0</v>
      </c>
      <c r="Y96" s="2">
        <f t="shared" si="2"/>
        <v>22.19638888888889</v>
      </c>
      <c r="Z96" s="17">
        <f t="shared" si="3"/>
        <v>1.0630555555555574</v>
      </c>
    </row>
    <row r="97" spans="1:26" x14ac:dyDescent="0.25">
      <c r="A97" s="2" t="s">
        <v>585</v>
      </c>
      <c r="B97" s="2" t="s">
        <v>20</v>
      </c>
      <c r="C97" s="2" t="s">
        <v>760</v>
      </c>
      <c r="D97" s="2">
        <v>1679.3340000000001</v>
      </c>
      <c r="E97" s="2" t="s">
        <v>18</v>
      </c>
      <c r="F97" s="2" t="s">
        <v>759</v>
      </c>
      <c r="G97" s="2" t="s">
        <v>758</v>
      </c>
      <c r="H97" s="2">
        <v>1657.3488</v>
      </c>
      <c r="I97" s="2" t="s">
        <v>331</v>
      </c>
      <c r="J97" s="2" t="s">
        <v>294</v>
      </c>
      <c r="K97" s="2" t="s">
        <v>757</v>
      </c>
      <c r="L97" s="2" t="s">
        <v>756</v>
      </c>
      <c r="M97" s="2" t="s">
        <v>502</v>
      </c>
      <c r="N97" s="2" t="s">
        <v>755</v>
      </c>
      <c r="O97" s="2" t="s">
        <v>719</v>
      </c>
      <c r="P97" s="2" t="s">
        <v>8</v>
      </c>
      <c r="Q97" s="2" t="s">
        <v>7</v>
      </c>
      <c r="R97" s="2" t="s">
        <v>6</v>
      </c>
      <c r="S97" s="2" t="s">
        <v>5</v>
      </c>
      <c r="T97" s="2" t="s">
        <v>4</v>
      </c>
      <c r="U97" s="2" t="s">
        <v>608</v>
      </c>
      <c r="V97" s="2" t="s">
        <v>709</v>
      </c>
      <c r="W97" s="2" t="s">
        <v>754</v>
      </c>
      <c r="X97" s="2" t="s">
        <v>0</v>
      </c>
      <c r="Y97" s="2">
        <f t="shared" si="2"/>
        <v>22.200555555555553</v>
      </c>
      <c r="Z97" s="17">
        <f t="shared" si="3"/>
        <v>1.0672222222222203</v>
      </c>
    </row>
    <row r="98" spans="1:26" x14ac:dyDescent="0.25">
      <c r="A98" s="2" t="s">
        <v>585</v>
      </c>
      <c r="B98" s="2" t="s">
        <v>20</v>
      </c>
      <c r="C98" s="2" t="s">
        <v>753</v>
      </c>
      <c r="D98" s="2">
        <v>1679.3230000000001</v>
      </c>
      <c r="E98" s="2" t="s">
        <v>18</v>
      </c>
      <c r="F98" s="2" t="s">
        <v>752</v>
      </c>
      <c r="G98" s="2" t="s">
        <v>226</v>
      </c>
      <c r="H98" s="2">
        <v>1657.3382999999999</v>
      </c>
      <c r="I98" s="2" t="s">
        <v>751</v>
      </c>
      <c r="J98" s="2" t="s">
        <v>750</v>
      </c>
      <c r="K98" s="2" t="s">
        <v>749</v>
      </c>
      <c r="L98" s="2" t="s">
        <v>742</v>
      </c>
      <c r="M98" s="2" t="s">
        <v>674</v>
      </c>
      <c r="N98" s="2" t="s">
        <v>748</v>
      </c>
      <c r="O98" s="2" t="s">
        <v>719</v>
      </c>
      <c r="P98" s="2" t="s">
        <v>8</v>
      </c>
      <c r="Q98" s="2" t="s">
        <v>7</v>
      </c>
      <c r="R98" s="2" t="s">
        <v>6</v>
      </c>
      <c r="S98" s="2" t="s">
        <v>5</v>
      </c>
      <c r="T98" s="2" t="s">
        <v>4</v>
      </c>
      <c r="U98" s="2" t="s">
        <v>608</v>
      </c>
      <c r="V98" s="2" t="s">
        <v>709</v>
      </c>
      <c r="W98" s="2" t="s">
        <v>747</v>
      </c>
      <c r="X98" s="2" t="s">
        <v>0</v>
      </c>
      <c r="Y98" s="2">
        <f t="shared" si="2"/>
        <v>22.204722222222223</v>
      </c>
      <c r="Z98" s="17">
        <f t="shared" si="3"/>
        <v>1.0713888888888903</v>
      </c>
    </row>
    <row r="99" spans="1:26" x14ac:dyDescent="0.25">
      <c r="A99" s="2" t="s">
        <v>585</v>
      </c>
      <c r="B99" s="2" t="s">
        <v>20</v>
      </c>
      <c r="C99" s="2" t="s">
        <v>746</v>
      </c>
      <c r="D99" s="2">
        <v>1679.3364999999999</v>
      </c>
      <c r="E99" s="2" t="s">
        <v>18</v>
      </c>
      <c r="F99" s="2" t="s">
        <v>745</v>
      </c>
      <c r="G99" s="2" t="s">
        <v>744</v>
      </c>
      <c r="H99" s="2">
        <v>1657.3527999999999</v>
      </c>
      <c r="I99" s="2" t="s">
        <v>483</v>
      </c>
      <c r="J99" s="2" t="s">
        <v>610</v>
      </c>
      <c r="K99" s="2" t="s">
        <v>743</v>
      </c>
      <c r="L99" s="2" t="s">
        <v>742</v>
      </c>
      <c r="M99" s="2" t="s">
        <v>502</v>
      </c>
      <c r="N99" s="2" t="s">
        <v>741</v>
      </c>
      <c r="O99" s="2" t="s">
        <v>719</v>
      </c>
      <c r="P99" s="2" t="s">
        <v>8</v>
      </c>
      <c r="Q99" s="2" t="s">
        <v>7</v>
      </c>
      <c r="R99" s="2" t="s">
        <v>6</v>
      </c>
      <c r="S99" s="2" t="s">
        <v>5</v>
      </c>
      <c r="T99" s="2" t="s">
        <v>4</v>
      </c>
      <c r="U99" s="2" t="s">
        <v>608</v>
      </c>
      <c r="V99" s="2" t="s">
        <v>709</v>
      </c>
      <c r="W99" s="2" t="s">
        <v>718</v>
      </c>
      <c r="X99" s="2" t="s">
        <v>0</v>
      </c>
      <c r="Y99" s="2">
        <f t="shared" si="2"/>
        <v>22.20888888888889</v>
      </c>
      <c r="Z99" s="17">
        <f t="shared" si="3"/>
        <v>1.0755555555555567</v>
      </c>
    </row>
    <row r="100" spans="1:26" x14ac:dyDescent="0.25">
      <c r="A100" s="2" t="s">
        <v>585</v>
      </c>
      <c r="B100" s="2" t="s">
        <v>20</v>
      </c>
      <c r="C100" s="2" t="s">
        <v>740</v>
      </c>
      <c r="D100" s="2">
        <v>1679.3320000000001</v>
      </c>
      <c r="E100" s="2" t="s">
        <v>18</v>
      </c>
      <c r="F100" s="2" t="s">
        <v>739</v>
      </c>
      <c r="G100" s="2" t="s">
        <v>738</v>
      </c>
      <c r="H100" s="2">
        <v>1657.3483000000001</v>
      </c>
      <c r="I100" s="2" t="s">
        <v>737</v>
      </c>
      <c r="J100" s="2" t="s">
        <v>628</v>
      </c>
      <c r="K100" s="2" t="s">
        <v>736</v>
      </c>
      <c r="L100" s="2" t="s">
        <v>735</v>
      </c>
      <c r="M100" s="2" t="s">
        <v>674</v>
      </c>
      <c r="N100" s="2" t="s">
        <v>734</v>
      </c>
      <c r="O100" s="2" t="s">
        <v>719</v>
      </c>
      <c r="P100" s="2" t="s">
        <v>8</v>
      </c>
      <c r="Q100" s="2" t="s">
        <v>7</v>
      </c>
      <c r="R100" s="2" t="s">
        <v>6</v>
      </c>
      <c r="S100" s="2" t="s">
        <v>5</v>
      </c>
      <c r="T100" s="2" t="s">
        <v>4</v>
      </c>
      <c r="U100" s="2" t="s">
        <v>608</v>
      </c>
      <c r="V100" s="2" t="s">
        <v>709</v>
      </c>
      <c r="W100" s="2" t="s">
        <v>727</v>
      </c>
      <c r="X100" s="2" t="s">
        <v>0</v>
      </c>
      <c r="Y100" s="2">
        <f t="shared" si="2"/>
        <v>22.213055555555556</v>
      </c>
      <c r="Z100" s="17">
        <f t="shared" si="3"/>
        <v>1.0797222222222231</v>
      </c>
    </row>
    <row r="101" spans="1:26" x14ac:dyDescent="0.25">
      <c r="A101" s="2" t="s">
        <v>585</v>
      </c>
      <c r="B101" s="2" t="s">
        <v>20</v>
      </c>
      <c r="C101" s="2" t="s">
        <v>733</v>
      </c>
      <c r="D101" s="2">
        <v>1679.3306</v>
      </c>
      <c r="E101" s="2" t="s">
        <v>18</v>
      </c>
      <c r="F101" s="2" t="s">
        <v>732</v>
      </c>
      <c r="G101" s="2" t="s">
        <v>731</v>
      </c>
      <c r="H101" s="2">
        <v>1657.3477</v>
      </c>
      <c r="I101" s="2" t="s">
        <v>730</v>
      </c>
      <c r="J101" s="2" t="s">
        <v>694</v>
      </c>
      <c r="K101" s="2" t="s">
        <v>729</v>
      </c>
      <c r="L101" s="2" t="s">
        <v>721</v>
      </c>
      <c r="M101" s="2" t="s">
        <v>728</v>
      </c>
      <c r="N101" s="2" t="s">
        <v>720</v>
      </c>
      <c r="O101" s="2" t="s">
        <v>719</v>
      </c>
      <c r="P101" s="2" t="s">
        <v>8</v>
      </c>
      <c r="Q101" s="2" t="s">
        <v>7</v>
      </c>
      <c r="R101" s="2" t="s">
        <v>6</v>
      </c>
      <c r="S101" s="2" t="s">
        <v>5</v>
      </c>
      <c r="T101" s="2" t="s">
        <v>4</v>
      </c>
      <c r="U101" s="2" t="s">
        <v>608</v>
      </c>
      <c r="V101" s="2" t="s">
        <v>709</v>
      </c>
      <c r="W101" s="2" t="s">
        <v>727</v>
      </c>
      <c r="X101" s="2" t="s">
        <v>0</v>
      </c>
      <c r="Y101" s="2">
        <f t="shared" si="2"/>
        <v>22.217222222222219</v>
      </c>
      <c r="Z101" s="17">
        <f t="shared" si="3"/>
        <v>1.083888888888886</v>
      </c>
    </row>
    <row r="102" spans="1:26" x14ac:dyDescent="0.25">
      <c r="A102" s="2" t="s">
        <v>585</v>
      </c>
      <c r="B102" s="2" t="s">
        <v>20</v>
      </c>
      <c r="C102" s="2" t="s">
        <v>726</v>
      </c>
      <c r="D102" s="2">
        <v>1679.3315</v>
      </c>
      <c r="E102" s="2" t="s">
        <v>18</v>
      </c>
      <c r="F102" s="2" t="s">
        <v>725</v>
      </c>
      <c r="G102" s="2" t="s">
        <v>724</v>
      </c>
      <c r="H102" s="2">
        <v>1657.3488</v>
      </c>
      <c r="I102" s="2" t="s">
        <v>493</v>
      </c>
      <c r="J102" s="2" t="s">
        <v>723</v>
      </c>
      <c r="K102" s="2" t="s">
        <v>722</v>
      </c>
      <c r="L102" s="2" t="s">
        <v>721</v>
      </c>
      <c r="M102" s="2" t="s">
        <v>674</v>
      </c>
      <c r="N102" s="2" t="s">
        <v>720</v>
      </c>
      <c r="O102" s="2" t="s">
        <v>719</v>
      </c>
      <c r="P102" s="2" t="s">
        <v>8</v>
      </c>
      <c r="Q102" s="2" t="s">
        <v>7</v>
      </c>
      <c r="R102" s="2" t="s">
        <v>6</v>
      </c>
      <c r="S102" s="2" t="s">
        <v>5</v>
      </c>
      <c r="T102" s="2" t="s">
        <v>4</v>
      </c>
      <c r="U102" s="2" t="s">
        <v>633</v>
      </c>
      <c r="V102" s="2" t="s">
        <v>709</v>
      </c>
      <c r="W102" s="2" t="s">
        <v>718</v>
      </c>
      <c r="X102" s="2" t="s">
        <v>0</v>
      </c>
      <c r="Y102" s="2">
        <f t="shared" si="2"/>
        <v>22.221388888888889</v>
      </c>
      <c r="Z102" s="17">
        <f t="shared" si="3"/>
        <v>1.088055555555556</v>
      </c>
    </row>
    <row r="103" spans="1:26" x14ac:dyDescent="0.25">
      <c r="A103" s="2" t="s">
        <v>585</v>
      </c>
      <c r="B103" s="2" t="s">
        <v>20</v>
      </c>
      <c r="C103" s="2" t="s">
        <v>717</v>
      </c>
      <c r="D103" s="2">
        <v>1679.3335</v>
      </c>
      <c r="E103" s="2" t="s">
        <v>18</v>
      </c>
      <c r="F103" s="2" t="s">
        <v>716</v>
      </c>
      <c r="G103" s="2" t="s">
        <v>715</v>
      </c>
      <c r="H103" s="2">
        <v>1657.3514</v>
      </c>
      <c r="I103" s="2" t="s">
        <v>714</v>
      </c>
      <c r="J103" s="2" t="s">
        <v>713</v>
      </c>
      <c r="K103" s="2" t="s">
        <v>712</v>
      </c>
      <c r="L103" s="2" t="s">
        <v>711</v>
      </c>
      <c r="M103" s="2" t="s">
        <v>443</v>
      </c>
      <c r="N103" s="2" t="s">
        <v>710</v>
      </c>
      <c r="O103" s="2" t="s">
        <v>578</v>
      </c>
      <c r="P103" s="2" t="s">
        <v>8</v>
      </c>
      <c r="Q103" s="2" t="s">
        <v>7</v>
      </c>
      <c r="R103" s="2" t="s">
        <v>6</v>
      </c>
      <c r="S103" s="2" t="s">
        <v>5</v>
      </c>
      <c r="T103" s="2" t="s">
        <v>4</v>
      </c>
      <c r="U103" s="2" t="s">
        <v>615</v>
      </c>
      <c r="V103" s="2" t="s">
        <v>709</v>
      </c>
      <c r="W103" s="2" t="s">
        <v>686</v>
      </c>
      <c r="X103" s="2" t="s">
        <v>0</v>
      </c>
      <c r="Y103" s="2">
        <f t="shared" si="2"/>
        <v>22.225555555555555</v>
      </c>
      <c r="Z103" s="17">
        <f t="shared" si="3"/>
        <v>1.0922222222222224</v>
      </c>
    </row>
    <row r="104" spans="1:26" x14ac:dyDescent="0.25">
      <c r="A104" s="2" t="s">
        <v>585</v>
      </c>
      <c r="B104" s="2" t="s">
        <v>20</v>
      </c>
      <c r="C104" s="2" t="s">
        <v>708</v>
      </c>
      <c r="D104" s="2">
        <v>1679.3434999999999</v>
      </c>
      <c r="E104" s="2" t="s">
        <v>18</v>
      </c>
      <c r="F104" s="2" t="s">
        <v>707</v>
      </c>
      <c r="G104" s="2" t="s">
        <v>146</v>
      </c>
      <c r="H104" s="2">
        <v>1657.3620000000001</v>
      </c>
      <c r="I104" s="2" t="s">
        <v>592</v>
      </c>
      <c r="J104" s="2" t="s">
        <v>706</v>
      </c>
      <c r="K104" s="2" t="s">
        <v>705</v>
      </c>
      <c r="L104" s="2" t="s">
        <v>700</v>
      </c>
      <c r="M104" s="2" t="s">
        <v>588</v>
      </c>
      <c r="N104" s="2" t="s">
        <v>704</v>
      </c>
      <c r="O104" s="2" t="s">
        <v>578</v>
      </c>
      <c r="P104" s="2" t="s">
        <v>8</v>
      </c>
      <c r="Q104" s="2" t="s">
        <v>7</v>
      </c>
      <c r="R104" s="2" t="s">
        <v>6</v>
      </c>
      <c r="S104" s="2" t="s">
        <v>5</v>
      </c>
      <c r="T104" s="2" t="s">
        <v>4</v>
      </c>
      <c r="U104" s="2" t="s">
        <v>598</v>
      </c>
      <c r="V104" s="2" t="s">
        <v>597</v>
      </c>
      <c r="W104" s="2" t="s">
        <v>703</v>
      </c>
      <c r="X104" s="2" t="s">
        <v>0</v>
      </c>
      <c r="Y104" s="2">
        <f t="shared" si="2"/>
        <v>22.229722222222222</v>
      </c>
      <c r="Z104" s="17">
        <f t="shared" si="3"/>
        <v>1.0963888888888889</v>
      </c>
    </row>
    <row r="105" spans="1:26" x14ac:dyDescent="0.25">
      <c r="A105" s="2" t="s">
        <v>585</v>
      </c>
      <c r="B105" s="2" t="s">
        <v>20</v>
      </c>
      <c r="C105" s="2" t="s">
        <v>702</v>
      </c>
      <c r="D105" s="2">
        <v>1679.3302000000001</v>
      </c>
      <c r="E105" s="2" t="s">
        <v>18</v>
      </c>
      <c r="F105" s="2" t="s">
        <v>16</v>
      </c>
      <c r="G105" s="2" t="s">
        <v>604</v>
      </c>
      <c r="H105" s="2">
        <v>1657.3498999999999</v>
      </c>
      <c r="I105" s="2" t="s">
        <v>701</v>
      </c>
      <c r="J105" s="2" t="s">
        <v>602</v>
      </c>
      <c r="K105" s="2" t="s">
        <v>171</v>
      </c>
      <c r="L105" s="2" t="s">
        <v>700</v>
      </c>
      <c r="M105" s="2" t="s">
        <v>674</v>
      </c>
      <c r="N105" s="2" t="s">
        <v>699</v>
      </c>
      <c r="O105" s="2" t="s">
        <v>578</v>
      </c>
      <c r="P105" s="2" t="s">
        <v>8</v>
      </c>
      <c r="Q105" s="2" t="s">
        <v>7</v>
      </c>
      <c r="R105" s="2" t="s">
        <v>6</v>
      </c>
      <c r="S105" s="2" t="s">
        <v>5</v>
      </c>
      <c r="T105" s="2" t="s">
        <v>4</v>
      </c>
      <c r="U105" s="2" t="s">
        <v>698</v>
      </c>
      <c r="V105" s="2" t="s">
        <v>597</v>
      </c>
      <c r="W105" s="2" t="s">
        <v>632</v>
      </c>
      <c r="X105" s="2" t="s">
        <v>0</v>
      </c>
      <c r="Y105" s="2">
        <f t="shared" si="2"/>
        <v>22.233888888888888</v>
      </c>
      <c r="Z105" s="17">
        <f t="shared" si="3"/>
        <v>1.1005555555555553</v>
      </c>
    </row>
    <row r="106" spans="1:26" x14ac:dyDescent="0.25">
      <c r="A106" s="2" t="s">
        <v>585</v>
      </c>
      <c r="B106" s="2" t="s">
        <v>20</v>
      </c>
      <c r="C106" s="2" t="s">
        <v>697</v>
      </c>
      <c r="D106" s="2">
        <v>1679.3308</v>
      </c>
      <c r="E106" s="2" t="s">
        <v>18</v>
      </c>
      <c r="F106" s="2" t="s">
        <v>696</v>
      </c>
      <c r="G106" s="2" t="s">
        <v>695</v>
      </c>
      <c r="H106" s="2">
        <v>1657.3506</v>
      </c>
      <c r="I106" s="2" t="s">
        <v>668</v>
      </c>
      <c r="J106" s="2" t="s">
        <v>694</v>
      </c>
      <c r="K106" s="2" t="s">
        <v>693</v>
      </c>
      <c r="L106" s="2" t="s">
        <v>688</v>
      </c>
      <c r="M106" s="2" t="s">
        <v>665</v>
      </c>
      <c r="N106" s="2" t="s">
        <v>692</v>
      </c>
      <c r="O106" s="2" t="s">
        <v>578</v>
      </c>
      <c r="P106" s="2" t="s">
        <v>8</v>
      </c>
      <c r="Q106" s="2" t="s">
        <v>7</v>
      </c>
      <c r="R106" s="2" t="s">
        <v>6</v>
      </c>
      <c r="S106" s="2" t="s">
        <v>5</v>
      </c>
      <c r="T106" s="2" t="s">
        <v>4</v>
      </c>
      <c r="U106" s="2" t="s">
        <v>633</v>
      </c>
      <c r="V106" s="2" t="s">
        <v>597</v>
      </c>
      <c r="W106" s="2" t="s">
        <v>614</v>
      </c>
      <c r="X106" s="2" t="s">
        <v>0</v>
      </c>
      <c r="Y106" s="2">
        <f t="shared" si="2"/>
        <v>22.238055555555558</v>
      </c>
      <c r="Z106" s="17">
        <f t="shared" si="3"/>
        <v>1.1047222222222253</v>
      </c>
    </row>
    <row r="107" spans="1:26" x14ac:dyDescent="0.25">
      <c r="A107" s="2" t="s">
        <v>585</v>
      </c>
      <c r="B107" s="2" t="s">
        <v>20</v>
      </c>
      <c r="C107" s="2" t="s">
        <v>691</v>
      </c>
      <c r="D107" s="2">
        <v>1679.3326</v>
      </c>
      <c r="E107" s="2" t="s">
        <v>18</v>
      </c>
      <c r="F107" s="2" t="s">
        <v>415</v>
      </c>
      <c r="G107" s="2" t="s">
        <v>630</v>
      </c>
      <c r="H107" s="2">
        <v>1657.3531</v>
      </c>
      <c r="I107" s="2" t="s">
        <v>690</v>
      </c>
      <c r="J107" s="2" t="s">
        <v>644</v>
      </c>
      <c r="K107" s="2" t="s">
        <v>689</v>
      </c>
      <c r="L107" s="2" t="s">
        <v>688</v>
      </c>
      <c r="M107" s="2" t="s">
        <v>665</v>
      </c>
      <c r="N107" s="2" t="s">
        <v>419</v>
      </c>
      <c r="O107" s="2" t="s">
        <v>578</v>
      </c>
      <c r="P107" s="2" t="s">
        <v>8</v>
      </c>
      <c r="Q107" s="2" t="s">
        <v>7</v>
      </c>
      <c r="R107" s="2" t="s">
        <v>6</v>
      </c>
      <c r="S107" s="2" t="s">
        <v>5</v>
      </c>
      <c r="T107" s="2" t="s">
        <v>4</v>
      </c>
      <c r="U107" s="2" t="s">
        <v>687</v>
      </c>
      <c r="V107" s="2" t="s">
        <v>597</v>
      </c>
      <c r="W107" s="2" t="s">
        <v>686</v>
      </c>
      <c r="X107" s="2" t="s">
        <v>0</v>
      </c>
      <c r="Y107" s="2">
        <f t="shared" si="2"/>
        <v>22.242222222222225</v>
      </c>
      <c r="Z107" s="17">
        <f t="shared" si="3"/>
        <v>1.1088888888888917</v>
      </c>
    </row>
    <row r="108" spans="1:26" x14ac:dyDescent="0.25">
      <c r="A108" s="2" t="s">
        <v>585</v>
      </c>
      <c r="B108" s="2" t="s">
        <v>20</v>
      </c>
      <c r="C108" s="2" t="s">
        <v>685</v>
      </c>
      <c r="D108" s="2">
        <v>1679.3290999999999</v>
      </c>
      <c r="E108" s="2" t="s">
        <v>18</v>
      </c>
      <c r="F108" s="2" t="s">
        <v>684</v>
      </c>
      <c r="G108" s="2" t="s">
        <v>444</v>
      </c>
      <c r="H108" s="2">
        <v>1657.3494000000001</v>
      </c>
      <c r="I108" s="2" t="s">
        <v>676</v>
      </c>
      <c r="J108" s="2" t="s">
        <v>683</v>
      </c>
      <c r="K108" s="2" t="s">
        <v>682</v>
      </c>
      <c r="L108" s="2" t="s">
        <v>681</v>
      </c>
      <c r="M108" s="2" t="s">
        <v>665</v>
      </c>
      <c r="N108" s="2" t="s">
        <v>680</v>
      </c>
      <c r="O108" s="2" t="s">
        <v>578</v>
      </c>
      <c r="P108" s="2" t="s">
        <v>8</v>
      </c>
      <c r="Q108" s="2" t="s">
        <v>7</v>
      </c>
      <c r="R108" s="2" t="s">
        <v>6</v>
      </c>
      <c r="S108" s="2" t="s">
        <v>5</v>
      </c>
      <c r="T108" s="2" t="s">
        <v>4</v>
      </c>
      <c r="U108" s="2" t="s">
        <v>587</v>
      </c>
      <c r="V108" s="2" t="s">
        <v>597</v>
      </c>
      <c r="W108" s="2" t="s">
        <v>679</v>
      </c>
      <c r="X108" s="2" t="s">
        <v>0</v>
      </c>
      <c r="Y108" s="2">
        <f t="shared" si="2"/>
        <v>22.246388888888891</v>
      </c>
      <c r="Z108" s="17">
        <f t="shared" si="3"/>
        <v>1.1130555555555581</v>
      </c>
    </row>
    <row r="109" spans="1:26" x14ac:dyDescent="0.25">
      <c r="A109" s="2" t="s">
        <v>585</v>
      </c>
      <c r="B109" s="2" t="s">
        <v>20</v>
      </c>
      <c r="C109" s="2" t="s">
        <v>678</v>
      </c>
      <c r="D109" s="2">
        <v>1679.3326999999999</v>
      </c>
      <c r="E109" s="2" t="s">
        <v>18</v>
      </c>
      <c r="F109" s="2" t="s">
        <v>677</v>
      </c>
      <c r="G109" s="2" t="s">
        <v>583</v>
      </c>
      <c r="H109" s="2">
        <v>1657.3548000000001</v>
      </c>
      <c r="I109" s="2" t="s">
        <v>676</v>
      </c>
      <c r="J109" s="2" t="s">
        <v>635</v>
      </c>
      <c r="K109" s="2" t="s">
        <v>675</v>
      </c>
      <c r="L109" s="2" t="s">
        <v>666</v>
      </c>
      <c r="M109" s="2" t="s">
        <v>674</v>
      </c>
      <c r="N109" s="2" t="s">
        <v>673</v>
      </c>
      <c r="O109" s="2" t="s">
        <v>578</v>
      </c>
      <c r="P109" s="2" t="s">
        <v>8</v>
      </c>
      <c r="Q109" s="2" t="s">
        <v>7</v>
      </c>
      <c r="R109" s="2" t="s">
        <v>6</v>
      </c>
      <c r="S109" s="2" t="s">
        <v>5</v>
      </c>
      <c r="T109" s="2" t="s">
        <v>4</v>
      </c>
      <c r="U109" s="2" t="s">
        <v>577</v>
      </c>
      <c r="V109" s="2" t="s">
        <v>597</v>
      </c>
      <c r="W109" s="2" t="s">
        <v>672</v>
      </c>
      <c r="X109" s="2" t="s">
        <v>0</v>
      </c>
      <c r="Y109" s="2">
        <f t="shared" si="2"/>
        <v>22.250555555555554</v>
      </c>
      <c r="Z109" s="17">
        <f t="shared" si="3"/>
        <v>1.117222222222221</v>
      </c>
    </row>
    <row r="110" spans="1:26" x14ac:dyDescent="0.25">
      <c r="A110" s="2" t="s">
        <v>585</v>
      </c>
      <c r="B110" s="2" t="s">
        <v>20</v>
      </c>
      <c r="C110" s="2" t="s">
        <v>671</v>
      </c>
      <c r="D110" s="2">
        <v>1679.3244</v>
      </c>
      <c r="E110" s="2" t="s">
        <v>18</v>
      </c>
      <c r="F110" s="2" t="s">
        <v>670</v>
      </c>
      <c r="G110" s="2" t="s">
        <v>669</v>
      </c>
      <c r="H110" s="2">
        <v>1657.346</v>
      </c>
      <c r="I110" s="2" t="s">
        <v>668</v>
      </c>
      <c r="J110" s="2" t="s">
        <v>610</v>
      </c>
      <c r="K110" s="2" t="s">
        <v>667</v>
      </c>
      <c r="L110" s="2" t="s">
        <v>666</v>
      </c>
      <c r="M110" s="2" t="s">
        <v>665</v>
      </c>
      <c r="N110" s="2" t="s">
        <v>664</v>
      </c>
      <c r="O110" s="2" t="s">
        <v>578</v>
      </c>
      <c r="P110" s="2" t="s">
        <v>8</v>
      </c>
      <c r="Q110" s="2" t="s">
        <v>7</v>
      </c>
      <c r="R110" s="2" t="s">
        <v>6</v>
      </c>
      <c r="S110" s="2" t="s">
        <v>5</v>
      </c>
      <c r="T110" s="2" t="s">
        <v>4</v>
      </c>
      <c r="U110" s="2" t="s">
        <v>663</v>
      </c>
      <c r="V110" s="2" t="s">
        <v>597</v>
      </c>
      <c r="W110" s="2" t="s">
        <v>662</v>
      </c>
      <c r="X110" s="2" t="s">
        <v>0</v>
      </c>
      <c r="Y110" s="2">
        <f t="shared" si="2"/>
        <v>22.254722222222224</v>
      </c>
      <c r="Z110" s="17">
        <f t="shared" si="3"/>
        <v>1.121388888888891</v>
      </c>
    </row>
    <row r="111" spans="1:26" x14ac:dyDescent="0.25">
      <c r="A111" s="2" t="s">
        <v>585</v>
      </c>
      <c r="B111" s="2" t="s">
        <v>20</v>
      </c>
      <c r="C111" s="2" t="s">
        <v>661</v>
      </c>
      <c r="D111" s="2">
        <v>1679.3215</v>
      </c>
      <c r="E111" s="2" t="s">
        <v>18</v>
      </c>
      <c r="F111" s="2" t="s">
        <v>660</v>
      </c>
      <c r="G111" s="2" t="s">
        <v>659</v>
      </c>
      <c r="H111" s="2">
        <v>1657.3429000000001</v>
      </c>
      <c r="I111" s="2" t="s">
        <v>653</v>
      </c>
      <c r="J111" s="2" t="s">
        <v>658</v>
      </c>
      <c r="K111" s="2" t="s">
        <v>95</v>
      </c>
      <c r="L111" s="2" t="s">
        <v>652</v>
      </c>
      <c r="M111" s="2" t="s">
        <v>609</v>
      </c>
      <c r="N111" s="2" t="s">
        <v>657</v>
      </c>
      <c r="O111" s="2" t="s">
        <v>578</v>
      </c>
      <c r="P111" s="2" t="s">
        <v>8</v>
      </c>
      <c r="Q111" s="2" t="s">
        <v>7</v>
      </c>
      <c r="R111" s="2" t="s">
        <v>6</v>
      </c>
      <c r="S111" s="2" t="s">
        <v>5</v>
      </c>
      <c r="T111" s="2" t="s">
        <v>4</v>
      </c>
      <c r="U111" s="2" t="s">
        <v>587</v>
      </c>
      <c r="V111" s="2" t="s">
        <v>597</v>
      </c>
      <c r="W111" s="2" t="s">
        <v>656</v>
      </c>
      <c r="X111" s="2" t="s">
        <v>0</v>
      </c>
      <c r="Y111" s="2">
        <f t="shared" si="2"/>
        <v>22.25888888888889</v>
      </c>
      <c r="Z111" s="17">
        <f t="shared" si="3"/>
        <v>1.1255555555555574</v>
      </c>
    </row>
    <row r="112" spans="1:26" x14ac:dyDescent="0.25">
      <c r="A112" s="2" t="s">
        <v>585</v>
      </c>
      <c r="B112" s="2" t="s">
        <v>20</v>
      </c>
      <c r="C112" s="2" t="s">
        <v>655</v>
      </c>
      <c r="D112" s="2">
        <v>1679.3248000000001</v>
      </c>
      <c r="E112" s="2" t="s">
        <v>18</v>
      </c>
      <c r="F112" s="2" t="s">
        <v>654</v>
      </c>
      <c r="G112" s="2" t="s">
        <v>470</v>
      </c>
      <c r="H112" s="2">
        <v>1657.3469</v>
      </c>
      <c r="I112" s="2" t="s">
        <v>653</v>
      </c>
      <c r="J112" s="2" t="s">
        <v>635</v>
      </c>
      <c r="K112" s="2" t="s">
        <v>414</v>
      </c>
      <c r="L112" s="2" t="s">
        <v>652</v>
      </c>
      <c r="M112" s="2" t="s">
        <v>609</v>
      </c>
      <c r="N112" s="2" t="s">
        <v>93</v>
      </c>
      <c r="O112" s="2" t="s">
        <v>578</v>
      </c>
      <c r="P112" s="2" t="s">
        <v>8</v>
      </c>
      <c r="Q112" s="2" t="s">
        <v>7</v>
      </c>
      <c r="R112" s="2" t="s">
        <v>6</v>
      </c>
      <c r="S112" s="2" t="s">
        <v>5</v>
      </c>
      <c r="T112" s="2" t="s">
        <v>4</v>
      </c>
      <c r="U112" s="2" t="s">
        <v>641</v>
      </c>
      <c r="V112" s="2" t="s">
        <v>576</v>
      </c>
      <c r="W112" s="2" t="s">
        <v>651</v>
      </c>
      <c r="X112" s="2" t="s">
        <v>0</v>
      </c>
      <c r="Y112" s="2">
        <f t="shared" si="2"/>
        <v>22.263055555555557</v>
      </c>
      <c r="Z112" s="17">
        <f t="shared" si="3"/>
        <v>1.1297222222222238</v>
      </c>
    </row>
    <row r="113" spans="1:26" x14ac:dyDescent="0.25">
      <c r="A113" s="2" t="s">
        <v>585</v>
      </c>
      <c r="B113" s="2" t="s">
        <v>20</v>
      </c>
      <c r="C113" s="2" t="s">
        <v>650</v>
      </c>
      <c r="D113" s="2">
        <v>1679.3237999999999</v>
      </c>
      <c r="E113" s="2" t="s">
        <v>18</v>
      </c>
      <c r="F113" s="2" t="s">
        <v>477</v>
      </c>
      <c r="G113" s="2" t="s">
        <v>97</v>
      </c>
      <c r="H113" s="2">
        <v>1657.3462</v>
      </c>
      <c r="I113" s="2" t="s">
        <v>629</v>
      </c>
      <c r="J113" s="2" t="s">
        <v>628</v>
      </c>
      <c r="K113" s="2" t="s">
        <v>649</v>
      </c>
      <c r="L113" s="2" t="s">
        <v>648</v>
      </c>
      <c r="M113" s="2" t="s">
        <v>609</v>
      </c>
      <c r="N113" s="2" t="s">
        <v>398</v>
      </c>
      <c r="O113" s="2" t="s">
        <v>578</v>
      </c>
      <c r="P113" s="2" t="s">
        <v>8</v>
      </c>
      <c r="Q113" s="2" t="s">
        <v>7</v>
      </c>
      <c r="R113" s="2" t="s">
        <v>6</v>
      </c>
      <c r="S113" s="2" t="s">
        <v>5</v>
      </c>
      <c r="T113" s="2" t="s">
        <v>4</v>
      </c>
      <c r="U113" s="2" t="s">
        <v>598</v>
      </c>
      <c r="V113" s="2" t="s">
        <v>625</v>
      </c>
      <c r="W113" s="2" t="s">
        <v>596</v>
      </c>
      <c r="X113" s="2" t="s">
        <v>0</v>
      </c>
      <c r="Y113" s="2">
        <f t="shared" si="2"/>
        <v>22.26722222222222</v>
      </c>
      <c r="Z113" s="17">
        <f t="shared" si="3"/>
        <v>1.1338888888888867</v>
      </c>
    </row>
    <row r="114" spans="1:26" x14ac:dyDescent="0.25">
      <c r="A114" s="2" t="s">
        <v>585</v>
      </c>
      <c r="B114" s="2" t="s">
        <v>20</v>
      </c>
      <c r="C114" s="2" t="s">
        <v>647</v>
      </c>
      <c r="D114" s="2">
        <v>1679.3225</v>
      </c>
      <c r="E114" s="2" t="s">
        <v>18</v>
      </c>
      <c r="F114" s="2" t="s">
        <v>646</v>
      </c>
      <c r="G114" s="2" t="s">
        <v>58</v>
      </c>
      <c r="H114" s="2">
        <v>1657.3448000000001</v>
      </c>
      <c r="I114" s="2" t="s">
        <v>645</v>
      </c>
      <c r="J114" s="2" t="s">
        <v>644</v>
      </c>
      <c r="K114" s="2" t="s">
        <v>643</v>
      </c>
      <c r="L114" s="2" t="s">
        <v>634</v>
      </c>
      <c r="M114" s="2" t="s">
        <v>333</v>
      </c>
      <c r="N114" s="2" t="s">
        <v>642</v>
      </c>
      <c r="O114" s="2" t="s">
        <v>578</v>
      </c>
      <c r="P114" s="2" t="s">
        <v>8</v>
      </c>
      <c r="Q114" s="2" t="s">
        <v>7</v>
      </c>
      <c r="R114" s="2" t="s">
        <v>6</v>
      </c>
      <c r="S114" s="2" t="s">
        <v>5</v>
      </c>
      <c r="T114" s="2" t="s">
        <v>4</v>
      </c>
      <c r="U114" s="2" t="s">
        <v>641</v>
      </c>
      <c r="V114" s="2" t="s">
        <v>625</v>
      </c>
      <c r="W114" s="2" t="s">
        <v>640</v>
      </c>
      <c r="X114" s="2" t="s">
        <v>0</v>
      </c>
      <c r="Y114" s="2">
        <f t="shared" si="2"/>
        <v>22.27138888888889</v>
      </c>
      <c r="Z114" s="17">
        <f t="shared" si="3"/>
        <v>1.1380555555555567</v>
      </c>
    </row>
    <row r="115" spans="1:26" x14ac:dyDescent="0.25">
      <c r="A115" s="2" t="s">
        <v>585</v>
      </c>
      <c r="B115" s="2" t="s">
        <v>20</v>
      </c>
      <c r="C115" s="2" t="s">
        <v>639</v>
      </c>
      <c r="D115" s="2">
        <v>1679.3194000000001</v>
      </c>
      <c r="E115" s="2" t="s">
        <v>18</v>
      </c>
      <c r="F115" s="2" t="s">
        <v>638</v>
      </c>
      <c r="G115" s="2" t="s">
        <v>637</v>
      </c>
      <c r="H115" s="2">
        <v>1657.3430000000001</v>
      </c>
      <c r="I115" s="2" t="s">
        <v>636</v>
      </c>
      <c r="J115" s="2" t="s">
        <v>635</v>
      </c>
      <c r="K115" s="2" t="s">
        <v>118</v>
      </c>
      <c r="L115" s="2" t="s">
        <v>634</v>
      </c>
      <c r="M115" s="2" t="s">
        <v>609</v>
      </c>
      <c r="N115" s="2" t="s">
        <v>52</v>
      </c>
      <c r="O115" s="2" t="s">
        <v>578</v>
      </c>
      <c r="P115" s="2" t="s">
        <v>8</v>
      </c>
      <c r="Q115" s="2" t="s">
        <v>7</v>
      </c>
      <c r="R115" s="2" t="s">
        <v>6</v>
      </c>
      <c r="S115" s="2" t="s">
        <v>5</v>
      </c>
      <c r="T115" s="2" t="s">
        <v>4</v>
      </c>
      <c r="U115" s="2" t="s">
        <v>633</v>
      </c>
      <c r="V115" s="2" t="s">
        <v>625</v>
      </c>
      <c r="W115" s="2" t="s">
        <v>632</v>
      </c>
      <c r="X115" s="2" t="s">
        <v>0</v>
      </c>
      <c r="Y115" s="2">
        <f t="shared" si="2"/>
        <v>22.275555555555556</v>
      </c>
      <c r="Z115" s="17">
        <f t="shared" si="3"/>
        <v>1.1422222222222231</v>
      </c>
    </row>
    <row r="116" spans="1:26" x14ac:dyDescent="0.25">
      <c r="A116" s="2" t="s">
        <v>585</v>
      </c>
      <c r="B116" s="2" t="s">
        <v>20</v>
      </c>
      <c r="C116" s="2" t="s">
        <v>631</v>
      </c>
      <c r="D116" s="2">
        <v>1679.3223</v>
      </c>
      <c r="E116" s="2" t="s">
        <v>18</v>
      </c>
      <c r="F116" s="2" t="s">
        <v>203</v>
      </c>
      <c r="G116" s="2" t="s">
        <v>630</v>
      </c>
      <c r="H116" s="2">
        <v>1657.3458000000001</v>
      </c>
      <c r="I116" s="2" t="s">
        <v>629</v>
      </c>
      <c r="J116" s="2" t="s">
        <v>628</v>
      </c>
      <c r="K116" s="2" t="s">
        <v>627</v>
      </c>
      <c r="L116" s="2" t="s">
        <v>618</v>
      </c>
      <c r="M116" s="2" t="s">
        <v>609</v>
      </c>
      <c r="N116" s="2" t="s">
        <v>44</v>
      </c>
      <c r="O116" s="2" t="s">
        <v>578</v>
      </c>
      <c r="P116" s="2" t="s">
        <v>8</v>
      </c>
      <c r="Q116" s="2" t="s">
        <v>7</v>
      </c>
      <c r="R116" s="2" t="s">
        <v>6</v>
      </c>
      <c r="S116" s="2" t="s">
        <v>5</v>
      </c>
      <c r="T116" s="2" t="s">
        <v>4</v>
      </c>
      <c r="U116" s="2" t="s">
        <v>626</v>
      </c>
      <c r="V116" s="2" t="s">
        <v>625</v>
      </c>
      <c r="W116" s="2" t="s">
        <v>624</v>
      </c>
      <c r="X116" s="2" t="s">
        <v>0</v>
      </c>
      <c r="Y116" s="2">
        <f t="shared" si="2"/>
        <v>22.279722222222222</v>
      </c>
      <c r="Z116" s="17">
        <f t="shared" si="3"/>
        <v>1.1463888888888896</v>
      </c>
    </row>
    <row r="117" spans="1:26" x14ac:dyDescent="0.25">
      <c r="A117" s="2" t="s">
        <v>585</v>
      </c>
      <c r="B117" s="2" t="s">
        <v>20</v>
      </c>
      <c r="C117" s="2" t="s">
        <v>623</v>
      </c>
      <c r="D117" s="2">
        <v>1679.3244999999999</v>
      </c>
      <c r="E117" s="2" t="s">
        <v>18</v>
      </c>
      <c r="F117" s="2" t="s">
        <v>622</v>
      </c>
      <c r="G117" s="2" t="s">
        <v>621</v>
      </c>
      <c r="H117" s="2">
        <v>1657.3474000000001</v>
      </c>
      <c r="I117" s="2" t="s">
        <v>592</v>
      </c>
      <c r="J117" s="2" t="s">
        <v>620</v>
      </c>
      <c r="K117" s="2" t="s">
        <v>619</v>
      </c>
      <c r="L117" s="2" t="s">
        <v>618</v>
      </c>
      <c r="M117" s="2" t="s">
        <v>617</v>
      </c>
      <c r="N117" s="2" t="s">
        <v>616</v>
      </c>
      <c r="O117" s="2" t="s">
        <v>578</v>
      </c>
      <c r="P117" s="2" t="s">
        <v>8</v>
      </c>
      <c r="Q117" s="2" t="s">
        <v>7</v>
      </c>
      <c r="R117" s="2" t="s">
        <v>6</v>
      </c>
      <c r="S117" s="2" t="s">
        <v>5</v>
      </c>
      <c r="T117" s="2" t="s">
        <v>4</v>
      </c>
      <c r="U117" s="2" t="s">
        <v>615</v>
      </c>
      <c r="V117" s="2" t="s">
        <v>576</v>
      </c>
      <c r="W117" s="2" t="s">
        <v>614</v>
      </c>
      <c r="X117" s="2" t="s">
        <v>0</v>
      </c>
      <c r="Y117" s="2">
        <f t="shared" si="2"/>
        <v>22.283888888888889</v>
      </c>
      <c r="Z117" s="17">
        <f t="shared" si="3"/>
        <v>1.150555555555556</v>
      </c>
    </row>
    <row r="118" spans="1:26" x14ac:dyDescent="0.25">
      <c r="A118" s="2" t="s">
        <v>585</v>
      </c>
      <c r="B118" s="2" t="s">
        <v>20</v>
      </c>
      <c r="C118" s="2" t="s">
        <v>613</v>
      </c>
      <c r="D118" s="2">
        <v>1679.3263999999999</v>
      </c>
      <c r="E118" s="2" t="s">
        <v>18</v>
      </c>
      <c r="F118" s="2" t="s">
        <v>612</v>
      </c>
      <c r="G118" s="2" t="s">
        <v>545</v>
      </c>
      <c r="H118" s="2">
        <v>1657.3503000000001</v>
      </c>
      <c r="I118" s="2" t="s">
        <v>611</v>
      </c>
      <c r="J118" s="2" t="s">
        <v>610</v>
      </c>
      <c r="K118" s="2" t="s">
        <v>374</v>
      </c>
      <c r="L118" s="2" t="s">
        <v>600</v>
      </c>
      <c r="M118" s="2" t="s">
        <v>609</v>
      </c>
      <c r="N118" s="2" t="s">
        <v>599</v>
      </c>
      <c r="O118" s="2" t="s">
        <v>578</v>
      </c>
      <c r="P118" s="2" t="s">
        <v>8</v>
      </c>
      <c r="Q118" s="2" t="s">
        <v>7</v>
      </c>
      <c r="R118" s="2" t="s">
        <v>6</v>
      </c>
      <c r="S118" s="2" t="s">
        <v>5</v>
      </c>
      <c r="T118" s="2" t="s">
        <v>4</v>
      </c>
      <c r="U118" s="2" t="s">
        <v>608</v>
      </c>
      <c r="V118" s="2" t="s">
        <v>597</v>
      </c>
      <c r="W118" s="2" t="s">
        <v>607</v>
      </c>
      <c r="X118" s="2" t="s">
        <v>0</v>
      </c>
      <c r="Y118" s="2">
        <f t="shared" si="2"/>
        <v>22.288055555555559</v>
      </c>
      <c r="Z118" s="17">
        <f t="shared" si="3"/>
        <v>1.154722222222226</v>
      </c>
    </row>
    <row r="119" spans="1:26" x14ac:dyDescent="0.25">
      <c r="A119" s="2" t="s">
        <v>585</v>
      </c>
      <c r="B119" s="2" t="s">
        <v>20</v>
      </c>
      <c r="C119" s="2" t="s">
        <v>606</v>
      </c>
      <c r="D119" s="2">
        <v>1679.3228999999999</v>
      </c>
      <c r="E119" s="2" t="s">
        <v>18</v>
      </c>
      <c r="F119" s="2" t="s">
        <v>605</v>
      </c>
      <c r="G119" s="2" t="s">
        <v>604</v>
      </c>
      <c r="H119" s="2">
        <v>1657.3467000000001</v>
      </c>
      <c r="I119" s="2" t="s">
        <v>603</v>
      </c>
      <c r="J119" s="2" t="s">
        <v>602</v>
      </c>
      <c r="K119" s="2" t="s">
        <v>601</v>
      </c>
      <c r="L119" s="2" t="s">
        <v>600</v>
      </c>
      <c r="M119" s="2" t="s">
        <v>333</v>
      </c>
      <c r="N119" s="2" t="s">
        <v>599</v>
      </c>
      <c r="O119" s="2" t="s">
        <v>578</v>
      </c>
      <c r="P119" s="2" t="s">
        <v>8</v>
      </c>
      <c r="Q119" s="2" t="s">
        <v>7</v>
      </c>
      <c r="R119" s="2" t="s">
        <v>6</v>
      </c>
      <c r="S119" s="2" t="s">
        <v>5</v>
      </c>
      <c r="T119" s="2" t="s">
        <v>4</v>
      </c>
      <c r="U119" s="2" t="s">
        <v>598</v>
      </c>
      <c r="V119" s="2" t="s">
        <v>597</v>
      </c>
      <c r="W119" s="2" t="s">
        <v>596</v>
      </c>
      <c r="X119" s="2" t="s">
        <v>0</v>
      </c>
      <c r="Y119" s="2">
        <f t="shared" si="2"/>
        <v>22.292222222222225</v>
      </c>
      <c r="Z119" s="17">
        <f t="shared" si="3"/>
        <v>1.1588888888888924</v>
      </c>
    </row>
    <row r="120" spans="1:26" x14ac:dyDescent="0.25">
      <c r="A120" s="2" t="s">
        <v>585</v>
      </c>
      <c r="B120" s="2" t="s">
        <v>20</v>
      </c>
      <c r="C120" s="2" t="s">
        <v>595</v>
      </c>
      <c r="D120" s="2">
        <v>1679.3259</v>
      </c>
      <c r="E120" s="2" t="s">
        <v>18</v>
      </c>
      <c r="F120" s="2" t="s">
        <v>594</v>
      </c>
      <c r="G120" s="2" t="s">
        <v>593</v>
      </c>
      <c r="H120" s="2">
        <v>1657.3501000000001</v>
      </c>
      <c r="I120" s="2" t="s">
        <v>592</v>
      </c>
      <c r="J120" s="2" t="s">
        <v>591</v>
      </c>
      <c r="K120" s="2" t="s">
        <v>590</v>
      </c>
      <c r="L120" s="2" t="s">
        <v>589</v>
      </c>
      <c r="M120" s="2" t="s">
        <v>588</v>
      </c>
      <c r="N120" s="2" t="s">
        <v>351</v>
      </c>
      <c r="O120" s="2" t="s">
        <v>578</v>
      </c>
      <c r="P120" s="2" t="s">
        <v>8</v>
      </c>
      <c r="Q120" s="2" t="s">
        <v>7</v>
      </c>
      <c r="R120" s="2" t="s">
        <v>6</v>
      </c>
      <c r="S120" s="2" t="s">
        <v>5</v>
      </c>
      <c r="T120" s="2" t="s">
        <v>4</v>
      </c>
      <c r="U120" s="2" t="s">
        <v>587</v>
      </c>
      <c r="V120" s="2" t="s">
        <v>576</v>
      </c>
      <c r="W120" s="2" t="s">
        <v>586</v>
      </c>
      <c r="X120" s="2" t="s">
        <v>0</v>
      </c>
      <c r="Y120" s="2">
        <f t="shared" si="2"/>
        <v>22.296388888888892</v>
      </c>
      <c r="Z120" s="17">
        <f t="shared" si="3"/>
        <v>1.1630555555555588</v>
      </c>
    </row>
    <row r="121" spans="1:26" x14ac:dyDescent="0.25">
      <c r="A121" s="2" t="s">
        <v>585</v>
      </c>
      <c r="B121" s="2" t="s">
        <v>20</v>
      </c>
      <c r="C121" s="2" t="s">
        <v>584</v>
      </c>
      <c r="D121" s="2">
        <v>1679.3219999999999</v>
      </c>
      <c r="E121" s="2" t="s">
        <v>18</v>
      </c>
      <c r="F121" s="2" t="s">
        <v>120</v>
      </c>
      <c r="G121" s="2" t="s">
        <v>583</v>
      </c>
      <c r="H121" s="2">
        <v>1657.3462</v>
      </c>
      <c r="I121" s="2" t="s">
        <v>582</v>
      </c>
      <c r="J121" s="2" t="s">
        <v>581</v>
      </c>
      <c r="K121" s="2" t="s">
        <v>580</v>
      </c>
      <c r="L121" s="2" t="s">
        <v>579</v>
      </c>
      <c r="M121" s="2" t="s">
        <v>333</v>
      </c>
      <c r="N121" s="2" t="s">
        <v>359</v>
      </c>
      <c r="O121" s="2" t="s">
        <v>578</v>
      </c>
      <c r="P121" s="2" t="s">
        <v>8</v>
      </c>
      <c r="Q121" s="2" t="s">
        <v>7</v>
      </c>
      <c r="R121" s="2" t="s">
        <v>6</v>
      </c>
      <c r="S121" s="2" t="s">
        <v>5</v>
      </c>
      <c r="T121" s="2" t="s">
        <v>4</v>
      </c>
      <c r="U121" s="2" t="s">
        <v>577</v>
      </c>
      <c r="V121" s="2" t="s">
        <v>576</v>
      </c>
      <c r="W121" s="2" t="s">
        <v>575</v>
      </c>
      <c r="X121" s="2" t="s">
        <v>0</v>
      </c>
      <c r="Y121" s="2">
        <f t="shared" si="2"/>
        <v>22.300555555555555</v>
      </c>
      <c r="Z121" s="17">
        <f t="shared" si="3"/>
        <v>1.1672222222222217</v>
      </c>
    </row>
    <row r="122" spans="1:26" x14ac:dyDescent="0.25">
      <c r="A122" s="2" t="s">
        <v>336</v>
      </c>
      <c r="B122" s="2" t="s">
        <v>20</v>
      </c>
      <c r="C122" s="2" t="s">
        <v>574</v>
      </c>
      <c r="D122" s="2">
        <v>1684.5517</v>
      </c>
      <c r="E122" s="2" t="s">
        <v>18</v>
      </c>
      <c r="F122" s="2" t="s">
        <v>127</v>
      </c>
      <c r="G122" s="2" t="s">
        <v>423</v>
      </c>
      <c r="H122" s="2">
        <v>1662.5588</v>
      </c>
      <c r="I122" s="2" t="s">
        <v>55</v>
      </c>
      <c r="J122" s="2" t="s">
        <v>38</v>
      </c>
      <c r="K122" s="2" t="s">
        <v>573</v>
      </c>
      <c r="L122" s="2" t="s">
        <v>292</v>
      </c>
      <c r="M122" s="2" t="s">
        <v>34</v>
      </c>
      <c r="N122" s="2" t="s">
        <v>572</v>
      </c>
      <c r="O122" s="2" t="s">
        <v>533</v>
      </c>
      <c r="P122" s="2" t="s">
        <v>8</v>
      </c>
      <c r="Q122" s="2" t="s">
        <v>7</v>
      </c>
      <c r="R122" s="2" t="s">
        <v>6</v>
      </c>
      <c r="S122" s="2" t="s">
        <v>5</v>
      </c>
      <c r="T122" s="2" t="s">
        <v>4</v>
      </c>
      <c r="U122" s="2" t="s">
        <v>571</v>
      </c>
      <c r="V122" s="2" t="s">
        <v>507</v>
      </c>
      <c r="W122" s="2" t="s">
        <v>570</v>
      </c>
      <c r="X122" s="2" t="s">
        <v>0</v>
      </c>
      <c r="Y122" s="2">
        <f t="shared" si="2"/>
        <v>22.553611111111113</v>
      </c>
      <c r="Z122" s="17">
        <f t="shared" si="3"/>
        <v>1.4202777777777804</v>
      </c>
    </row>
    <row r="123" spans="1:26" x14ac:dyDescent="0.25">
      <c r="A123" s="2" t="s">
        <v>336</v>
      </c>
      <c r="B123" s="2" t="s">
        <v>20</v>
      </c>
      <c r="C123" s="2" t="s">
        <v>569</v>
      </c>
      <c r="D123" s="2">
        <v>1684.5542</v>
      </c>
      <c r="E123" s="2" t="s">
        <v>18</v>
      </c>
      <c r="F123" s="2" t="s">
        <v>537</v>
      </c>
      <c r="G123" s="2" t="s">
        <v>536</v>
      </c>
      <c r="H123" s="2">
        <v>1662.5618999999999</v>
      </c>
      <c r="I123" s="2" t="s">
        <v>476</v>
      </c>
      <c r="J123" s="2" t="s">
        <v>56</v>
      </c>
      <c r="K123" s="2" t="s">
        <v>568</v>
      </c>
      <c r="L123" s="2" t="s">
        <v>292</v>
      </c>
      <c r="M123" s="2" t="s">
        <v>567</v>
      </c>
      <c r="N123" s="2" t="s">
        <v>566</v>
      </c>
      <c r="O123" s="2" t="s">
        <v>533</v>
      </c>
      <c r="P123" s="2" t="s">
        <v>8</v>
      </c>
      <c r="Q123" s="2" t="s">
        <v>7</v>
      </c>
      <c r="R123" s="2" t="s">
        <v>6</v>
      </c>
      <c r="S123" s="2" t="s">
        <v>5</v>
      </c>
      <c r="T123" s="2" t="s">
        <v>4</v>
      </c>
      <c r="U123" s="2" t="s">
        <v>565</v>
      </c>
      <c r="V123" s="2" t="s">
        <v>507</v>
      </c>
      <c r="W123" s="2" t="s">
        <v>564</v>
      </c>
      <c r="X123" s="2" t="s">
        <v>0</v>
      </c>
      <c r="Y123" s="2">
        <f t="shared" si="2"/>
        <v>22.55777777777778</v>
      </c>
      <c r="Z123" s="17">
        <f t="shared" si="3"/>
        <v>1.4244444444444468</v>
      </c>
    </row>
    <row r="124" spans="1:26" x14ac:dyDescent="0.25">
      <c r="A124" s="2" t="s">
        <v>336</v>
      </c>
      <c r="B124" s="2" t="s">
        <v>20</v>
      </c>
      <c r="C124" s="2" t="s">
        <v>563</v>
      </c>
      <c r="D124" s="2">
        <v>1684.5539000000001</v>
      </c>
      <c r="E124" s="2" t="s">
        <v>18</v>
      </c>
      <c r="F124" s="2" t="s">
        <v>321</v>
      </c>
      <c r="G124" s="2" t="s">
        <v>369</v>
      </c>
      <c r="H124" s="2">
        <v>1662.5619999999999</v>
      </c>
      <c r="I124" s="2" t="s">
        <v>456</v>
      </c>
      <c r="J124" s="2" t="s">
        <v>562</v>
      </c>
      <c r="K124" s="2" t="s">
        <v>319</v>
      </c>
      <c r="L124" s="2" t="s">
        <v>292</v>
      </c>
      <c r="M124" s="2" t="s">
        <v>34</v>
      </c>
      <c r="N124" s="2" t="s">
        <v>312</v>
      </c>
      <c r="O124" s="2" t="s">
        <v>533</v>
      </c>
      <c r="P124" s="2" t="s">
        <v>8</v>
      </c>
      <c r="Q124" s="2" t="s">
        <v>7</v>
      </c>
      <c r="R124" s="2" t="s">
        <v>6</v>
      </c>
      <c r="S124" s="2" t="s">
        <v>5</v>
      </c>
      <c r="T124" s="2" t="s">
        <v>4</v>
      </c>
      <c r="U124" s="2" t="s">
        <v>561</v>
      </c>
      <c r="V124" s="2" t="s">
        <v>357</v>
      </c>
      <c r="W124" s="2" t="s">
        <v>560</v>
      </c>
      <c r="X124" s="2" t="s">
        <v>0</v>
      </c>
      <c r="Y124" s="2">
        <f t="shared" si="2"/>
        <v>22.561944444444446</v>
      </c>
      <c r="Z124" s="17">
        <f t="shared" si="3"/>
        <v>1.4286111111111133</v>
      </c>
    </row>
    <row r="125" spans="1:26" x14ac:dyDescent="0.25">
      <c r="A125" s="2" t="s">
        <v>336</v>
      </c>
      <c r="B125" s="2" t="s">
        <v>20</v>
      </c>
      <c r="C125" s="2" t="s">
        <v>559</v>
      </c>
      <c r="D125" s="2">
        <v>1684.5495000000001</v>
      </c>
      <c r="E125" s="2" t="s">
        <v>18</v>
      </c>
      <c r="F125" s="2" t="s">
        <v>558</v>
      </c>
      <c r="G125" s="2" t="s">
        <v>557</v>
      </c>
      <c r="H125" s="2">
        <v>1662.5588</v>
      </c>
      <c r="I125" s="2" t="s">
        <v>556</v>
      </c>
      <c r="J125" s="2" t="s">
        <v>63</v>
      </c>
      <c r="K125" s="2" t="s">
        <v>555</v>
      </c>
      <c r="L125" s="2" t="s">
        <v>318</v>
      </c>
      <c r="M125" s="2" t="s">
        <v>11</v>
      </c>
      <c r="N125" s="2" t="s">
        <v>554</v>
      </c>
      <c r="O125" s="2" t="s">
        <v>533</v>
      </c>
      <c r="P125" s="2" t="s">
        <v>8</v>
      </c>
      <c r="Q125" s="2" t="s">
        <v>7</v>
      </c>
      <c r="R125" s="2" t="s">
        <v>6</v>
      </c>
      <c r="S125" s="2" t="s">
        <v>5</v>
      </c>
      <c r="T125" s="2" t="s">
        <v>4</v>
      </c>
      <c r="U125" s="2" t="s">
        <v>488</v>
      </c>
      <c r="V125" s="2" t="s">
        <v>337</v>
      </c>
      <c r="W125" s="2" t="s">
        <v>453</v>
      </c>
      <c r="X125" s="2" t="s">
        <v>0</v>
      </c>
      <c r="Y125" s="2">
        <f t="shared" si="2"/>
        <v>22.566111111111113</v>
      </c>
      <c r="Z125" s="17">
        <f t="shared" si="3"/>
        <v>1.4327777777777797</v>
      </c>
    </row>
    <row r="126" spans="1:26" x14ac:dyDescent="0.25">
      <c r="A126" s="2" t="s">
        <v>336</v>
      </c>
      <c r="B126" s="2" t="s">
        <v>20</v>
      </c>
      <c r="C126" s="2" t="s">
        <v>553</v>
      </c>
      <c r="D126" s="2">
        <v>1684.548</v>
      </c>
      <c r="E126" s="2" t="s">
        <v>18</v>
      </c>
      <c r="F126" s="2" t="s">
        <v>186</v>
      </c>
      <c r="G126" s="2" t="s">
        <v>552</v>
      </c>
      <c r="H126" s="2">
        <v>1662.558</v>
      </c>
      <c r="I126" s="2" t="s">
        <v>145</v>
      </c>
      <c r="J126" s="2" t="s">
        <v>38</v>
      </c>
      <c r="K126" s="2" t="s">
        <v>551</v>
      </c>
      <c r="L126" s="2" t="s">
        <v>318</v>
      </c>
      <c r="M126" s="2" t="s">
        <v>34</v>
      </c>
      <c r="N126" s="2" t="s">
        <v>550</v>
      </c>
      <c r="O126" s="2" t="s">
        <v>533</v>
      </c>
      <c r="P126" s="2" t="s">
        <v>8</v>
      </c>
      <c r="Q126" s="2" t="s">
        <v>7</v>
      </c>
      <c r="R126" s="2" t="s">
        <v>6</v>
      </c>
      <c r="S126" s="2" t="s">
        <v>5</v>
      </c>
      <c r="T126" s="2" t="s">
        <v>4</v>
      </c>
      <c r="U126" s="2" t="s">
        <v>549</v>
      </c>
      <c r="V126" s="2" t="s">
        <v>337</v>
      </c>
      <c r="W126" s="2" t="s">
        <v>548</v>
      </c>
      <c r="X126" s="2" t="s">
        <v>0</v>
      </c>
      <c r="Y126" s="2">
        <f t="shared" si="2"/>
        <v>22.570277777777779</v>
      </c>
      <c r="Z126" s="17">
        <f t="shared" si="3"/>
        <v>1.4369444444444461</v>
      </c>
    </row>
    <row r="127" spans="1:26" x14ac:dyDescent="0.25">
      <c r="A127" s="2" t="s">
        <v>336</v>
      </c>
      <c r="B127" s="2" t="s">
        <v>20</v>
      </c>
      <c r="C127" s="2" t="s">
        <v>547</v>
      </c>
      <c r="D127" s="2">
        <v>1684.5514000000001</v>
      </c>
      <c r="E127" s="2" t="s">
        <v>18</v>
      </c>
      <c r="F127" s="2" t="s">
        <v>546</v>
      </c>
      <c r="G127" s="2" t="s">
        <v>545</v>
      </c>
      <c r="H127" s="2">
        <v>1662.5625</v>
      </c>
      <c r="I127" s="2" t="s">
        <v>119</v>
      </c>
      <c r="J127" s="2" t="s">
        <v>136</v>
      </c>
      <c r="K127" s="2" t="s">
        <v>544</v>
      </c>
      <c r="L127" s="2" t="s">
        <v>318</v>
      </c>
      <c r="M127" s="2" t="s">
        <v>25</v>
      </c>
      <c r="N127" s="2" t="s">
        <v>543</v>
      </c>
      <c r="O127" s="2" t="s">
        <v>533</v>
      </c>
      <c r="P127" s="2" t="s">
        <v>8</v>
      </c>
      <c r="Q127" s="2" t="s">
        <v>7</v>
      </c>
      <c r="R127" s="2" t="s">
        <v>6</v>
      </c>
      <c r="S127" s="2" t="s">
        <v>5</v>
      </c>
      <c r="T127" s="2" t="s">
        <v>4</v>
      </c>
      <c r="U127" s="2" t="s">
        <v>386</v>
      </c>
      <c r="V127" s="2" t="s">
        <v>337</v>
      </c>
      <c r="W127" s="2" t="s">
        <v>542</v>
      </c>
      <c r="X127" s="2" t="s">
        <v>0</v>
      </c>
      <c r="Y127" s="2">
        <f t="shared" si="2"/>
        <v>22.574444444444445</v>
      </c>
      <c r="Z127" s="17">
        <f t="shared" si="3"/>
        <v>1.4411111111111126</v>
      </c>
    </row>
    <row r="128" spans="1:26" x14ac:dyDescent="0.25">
      <c r="A128" s="2" t="s">
        <v>336</v>
      </c>
      <c r="B128" s="2" t="s">
        <v>20</v>
      </c>
      <c r="C128" s="2" t="s">
        <v>541</v>
      </c>
      <c r="D128" s="2">
        <v>1684.5491</v>
      </c>
      <c r="E128" s="2" t="s">
        <v>18</v>
      </c>
      <c r="F128" s="2" t="s">
        <v>471</v>
      </c>
      <c r="G128" s="2" t="s">
        <v>470</v>
      </c>
      <c r="H128" s="2">
        <v>1662.5604000000001</v>
      </c>
      <c r="I128" s="2" t="s">
        <v>62</v>
      </c>
      <c r="J128" s="2" t="s">
        <v>540</v>
      </c>
      <c r="K128" s="2" t="s">
        <v>265</v>
      </c>
      <c r="L128" s="2" t="s">
        <v>318</v>
      </c>
      <c r="M128" s="2" t="s">
        <v>231</v>
      </c>
      <c r="N128" s="2" t="s">
        <v>539</v>
      </c>
      <c r="O128" s="2" t="s">
        <v>533</v>
      </c>
      <c r="P128" s="2" t="s">
        <v>8</v>
      </c>
      <c r="Q128" s="2" t="s">
        <v>7</v>
      </c>
      <c r="R128" s="2" t="s">
        <v>6</v>
      </c>
      <c r="S128" s="2" t="s">
        <v>5</v>
      </c>
      <c r="T128" s="2" t="s">
        <v>4</v>
      </c>
      <c r="U128" s="2" t="s">
        <v>391</v>
      </c>
      <c r="V128" s="2" t="s">
        <v>325</v>
      </c>
      <c r="W128" s="2" t="s">
        <v>532</v>
      </c>
      <c r="X128" s="2" t="s">
        <v>0</v>
      </c>
      <c r="Y128" s="2">
        <f t="shared" si="2"/>
        <v>22.578611111111112</v>
      </c>
      <c r="Z128" s="17">
        <f t="shared" si="3"/>
        <v>1.445277777777779</v>
      </c>
    </row>
    <row r="129" spans="1:26" x14ac:dyDescent="0.25">
      <c r="A129" s="2" t="s">
        <v>336</v>
      </c>
      <c r="B129" s="2" t="s">
        <v>20</v>
      </c>
      <c r="C129" s="2" t="s">
        <v>538</v>
      </c>
      <c r="D129" s="2">
        <v>1684.5476000000001</v>
      </c>
      <c r="E129" s="2" t="s">
        <v>18</v>
      </c>
      <c r="F129" s="2" t="s">
        <v>537</v>
      </c>
      <c r="G129" s="2" t="s">
        <v>536</v>
      </c>
      <c r="H129" s="2">
        <v>1662.5592999999999</v>
      </c>
      <c r="I129" s="2" t="s">
        <v>71</v>
      </c>
      <c r="J129" s="2" t="s">
        <v>514</v>
      </c>
      <c r="K129" s="2" t="s">
        <v>535</v>
      </c>
      <c r="L129" s="2" t="s">
        <v>518</v>
      </c>
      <c r="M129" s="2" t="s">
        <v>78</v>
      </c>
      <c r="N129" s="2" t="s">
        <v>534</v>
      </c>
      <c r="O129" s="2" t="s">
        <v>533</v>
      </c>
      <c r="P129" s="2" t="s">
        <v>8</v>
      </c>
      <c r="Q129" s="2" t="s">
        <v>7</v>
      </c>
      <c r="R129" s="2" t="s">
        <v>6</v>
      </c>
      <c r="S129" s="2" t="s">
        <v>5</v>
      </c>
      <c r="T129" s="2" t="s">
        <v>4</v>
      </c>
      <c r="U129" s="2" t="s">
        <v>345</v>
      </c>
      <c r="V129" s="2" t="s">
        <v>325</v>
      </c>
      <c r="W129" s="2" t="s">
        <v>532</v>
      </c>
      <c r="X129" s="2" t="s">
        <v>0</v>
      </c>
      <c r="Y129" s="2">
        <f t="shared" si="2"/>
        <v>22.582777777777778</v>
      </c>
      <c r="Z129" s="17">
        <f t="shared" si="3"/>
        <v>1.4494444444444454</v>
      </c>
    </row>
    <row r="130" spans="1:26" x14ac:dyDescent="0.25">
      <c r="A130" s="2" t="s">
        <v>336</v>
      </c>
      <c r="B130" s="2" t="s">
        <v>20</v>
      </c>
      <c r="C130" s="2" t="s">
        <v>531</v>
      </c>
      <c r="D130" s="2">
        <v>1684.5473</v>
      </c>
      <c r="E130" s="2" t="s">
        <v>18</v>
      </c>
      <c r="F130" s="2" t="s">
        <v>65</v>
      </c>
      <c r="G130" s="2" t="s">
        <v>423</v>
      </c>
      <c r="H130" s="2">
        <v>1662.5606</v>
      </c>
      <c r="I130" s="2" t="s">
        <v>484</v>
      </c>
      <c r="J130" s="2" t="s">
        <v>530</v>
      </c>
      <c r="K130" s="2" t="s">
        <v>529</v>
      </c>
      <c r="L130" s="2" t="s">
        <v>518</v>
      </c>
      <c r="M130" s="2" t="s">
        <v>78</v>
      </c>
      <c r="N130" s="2" t="s">
        <v>270</v>
      </c>
      <c r="O130" s="2" t="s">
        <v>397</v>
      </c>
      <c r="P130" s="2" t="s">
        <v>8</v>
      </c>
      <c r="Q130" s="2" t="s">
        <v>7</v>
      </c>
      <c r="R130" s="2" t="s">
        <v>6</v>
      </c>
      <c r="S130" s="2" t="s">
        <v>5</v>
      </c>
      <c r="T130" s="2" t="s">
        <v>4</v>
      </c>
      <c r="U130" s="2" t="s">
        <v>460</v>
      </c>
      <c r="V130" s="2" t="s">
        <v>357</v>
      </c>
      <c r="W130" s="2" t="s">
        <v>528</v>
      </c>
      <c r="X130" s="2" t="s">
        <v>0</v>
      </c>
      <c r="Y130" s="2">
        <f t="shared" si="2"/>
        <v>22.586944444444445</v>
      </c>
      <c r="Z130" s="17">
        <f t="shared" si="3"/>
        <v>1.4536111111111119</v>
      </c>
    </row>
    <row r="131" spans="1:26" x14ac:dyDescent="0.25">
      <c r="A131" s="2" t="s">
        <v>336</v>
      </c>
      <c r="B131" s="2" t="s">
        <v>20</v>
      </c>
      <c r="C131" s="2" t="s">
        <v>527</v>
      </c>
      <c r="D131" s="2">
        <v>1684.5461</v>
      </c>
      <c r="E131" s="2" t="s">
        <v>18</v>
      </c>
      <c r="F131" s="2" t="s">
        <v>526</v>
      </c>
      <c r="G131" s="2" t="s">
        <v>525</v>
      </c>
      <c r="H131" s="2">
        <v>1662.5601999999999</v>
      </c>
      <c r="I131" s="2" t="s">
        <v>185</v>
      </c>
      <c r="J131" s="2" t="s">
        <v>281</v>
      </c>
      <c r="K131" s="2" t="s">
        <v>524</v>
      </c>
      <c r="L131" s="2" t="s">
        <v>518</v>
      </c>
      <c r="M131" s="2" t="s">
        <v>11</v>
      </c>
      <c r="N131" s="2" t="s">
        <v>523</v>
      </c>
      <c r="O131" s="2" t="s">
        <v>397</v>
      </c>
      <c r="P131" s="2" t="s">
        <v>8</v>
      </c>
      <c r="Q131" s="2" t="s">
        <v>7</v>
      </c>
      <c r="R131" s="2" t="s">
        <v>6</v>
      </c>
      <c r="S131" s="2" t="s">
        <v>5</v>
      </c>
      <c r="T131" s="2" t="s">
        <v>4</v>
      </c>
      <c r="U131" s="2" t="s">
        <v>418</v>
      </c>
      <c r="V131" s="2" t="s">
        <v>337</v>
      </c>
      <c r="W131" s="2" t="s">
        <v>522</v>
      </c>
      <c r="X131" s="2" t="s">
        <v>0</v>
      </c>
      <c r="Y131" s="2">
        <f t="shared" ref="Y131:Y194" si="4">HOUR(C131)+MINUTE(C131)/60+SECOND(C131)/3600</f>
        <v>22.591111111111111</v>
      </c>
      <c r="Z131" s="17">
        <f t="shared" si="3"/>
        <v>1.4577777777777783</v>
      </c>
    </row>
    <row r="132" spans="1:26" x14ac:dyDescent="0.25">
      <c r="A132" s="2" t="s">
        <v>336</v>
      </c>
      <c r="B132" s="2" t="s">
        <v>20</v>
      </c>
      <c r="C132" s="2" t="s">
        <v>521</v>
      </c>
      <c r="D132" s="2">
        <v>1684.5473</v>
      </c>
      <c r="E132" s="2" t="s">
        <v>18</v>
      </c>
      <c r="F132" s="2" t="s">
        <v>49</v>
      </c>
      <c r="G132" s="2" t="s">
        <v>48</v>
      </c>
      <c r="H132" s="2">
        <v>1662.5625</v>
      </c>
      <c r="I132" s="2" t="s">
        <v>520</v>
      </c>
      <c r="J132" s="2" t="s">
        <v>216</v>
      </c>
      <c r="K132" s="2" t="s">
        <v>519</v>
      </c>
      <c r="L132" s="2" t="s">
        <v>518</v>
      </c>
      <c r="M132" s="2" t="s">
        <v>78</v>
      </c>
      <c r="N132" s="2" t="s">
        <v>517</v>
      </c>
      <c r="O132" s="2" t="s">
        <v>397</v>
      </c>
      <c r="P132" s="2" t="s">
        <v>8</v>
      </c>
      <c r="Q132" s="2" t="s">
        <v>7</v>
      </c>
      <c r="R132" s="2" t="s">
        <v>6</v>
      </c>
      <c r="S132" s="2" t="s">
        <v>5</v>
      </c>
      <c r="T132" s="2" t="s">
        <v>4</v>
      </c>
      <c r="U132" s="2" t="s">
        <v>516</v>
      </c>
      <c r="V132" s="2" t="s">
        <v>357</v>
      </c>
      <c r="W132" s="2" t="s">
        <v>511</v>
      </c>
      <c r="X132" s="2" t="s">
        <v>0</v>
      </c>
      <c r="Y132" s="2">
        <f t="shared" si="4"/>
        <v>22.595277777777778</v>
      </c>
      <c r="Z132" s="17">
        <f t="shared" ref="Z132:Z195" si="5">Y132-$Y$2</f>
        <v>1.4619444444444447</v>
      </c>
    </row>
    <row r="133" spans="1:26" x14ac:dyDescent="0.25">
      <c r="A133" s="2" t="s">
        <v>336</v>
      </c>
      <c r="B133" s="2" t="s">
        <v>20</v>
      </c>
      <c r="C133" s="2" t="s">
        <v>515</v>
      </c>
      <c r="D133" s="2">
        <v>1684.5471</v>
      </c>
      <c r="E133" s="2" t="s">
        <v>18</v>
      </c>
      <c r="F133" s="2" t="s">
        <v>88</v>
      </c>
      <c r="G133" s="2" t="s">
        <v>266</v>
      </c>
      <c r="H133" s="2">
        <v>1662.5626</v>
      </c>
      <c r="I133" s="2" t="s">
        <v>125</v>
      </c>
      <c r="J133" s="2" t="s">
        <v>514</v>
      </c>
      <c r="K133" s="2" t="s">
        <v>513</v>
      </c>
      <c r="L133" s="2" t="s">
        <v>491</v>
      </c>
      <c r="M133" s="2" t="s">
        <v>78</v>
      </c>
      <c r="N133" s="2" t="s">
        <v>512</v>
      </c>
      <c r="O133" s="2" t="s">
        <v>397</v>
      </c>
      <c r="P133" s="2" t="s">
        <v>8</v>
      </c>
      <c r="Q133" s="2" t="s">
        <v>7</v>
      </c>
      <c r="R133" s="2" t="s">
        <v>6</v>
      </c>
      <c r="S133" s="2" t="s">
        <v>5</v>
      </c>
      <c r="T133" s="2" t="s">
        <v>4</v>
      </c>
      <c r="U133" s="2" t="s">
        <v>338</v>
      </c>
      <c r="V133" s="2" t="s">
        <v>507</v>
      </c>
      <c r="W133" s="2" t="s">
        <v>511</v>
      </c>
      <c r="X133" s="2" t="s">
        <v>0</v>
      </c>
      <c r="Y133" s="2">
        <f t="shared" si="4"/>
        <v>22.599444444444444</v>
      </c>
      <c r="Z133" s="17">
        <f t="shared" si="5"/>
        <v>1.4661111111111111</v>
      </c>
    </row>
    <row r="134" spans="1:26" x14ac:dyDescent="0.25">
      <c r="A134" s="2" t="s">
        <v>336</v>
      </c>
      <c r="B134" s="2" t="s">
        <v>20</v>
      </c>
      <c r="C134" s="2" t="s">
        <v>510</v>
      </c>
      <c r="D134" s="2">
        <v>1684.5454999999999</v>
      </c>
      <c r="E134" s="2" t="s">
        <v>18</v>
      </c>
      <c r="F134" s="2" t="s">
        <v>394</v>
      </c>
      <c r="G134" s="2" t="s">
        <v>266</v>
      </c>
      <c r="H134" s="2">
        <v>1662.5618999999999</v>
      </c>
      <c r="I134" s="2" t="s">
        <v>104</v>
      </c>
      <c r="J134" s="2" t="s">
        <v>393</v>
      </c>
      <c r="K134" s="2" t="s">
        <v>509</v>
      </c>
      <c r="L134" s="2" t="s">
        <v>491</v>
      </c>
      <c r="M134" s="2" t="s">
        <v>78</v>
      </c>
      <c r="N134" s="2" t="s">
        <v>508</v>
      </c>
      <c r="O134" s="2" t="s">
        <v>397</v>
      </c>
      <c r="P134" s="2" t="s">
        <v>8</v>
      </c>
      <c r="Q134" s="2" t="s">
        <v>7</v>
      </c>
      <c r="R134" s="2" t="s">
        <v>6</v>
      </c>
      <c r="S134" s="2" t="s">
        <v>5</v>
      </c>
      <c r="T134" s="2" t="s">
        <v>4</v>
      </c>
      <c r="U134" s="2" t="s">
        <v>350</v>
      </c>
      <c r="V134" s="2" t="s">
        <v>507</v>
      </c>
      <c r="W134" s="2" t="s">
        <v>506</v>
      </c>
      <c r="X134" s="2" t="s">
        <v>0</v>
      </c>
      <c r="Y134" s="2">
        <f t="shared" si="4"/>
        <v>22.603611111111114</v>
      </c>
      <c r="Z134" s="17">
        <f t="shared" si="5"/>
        <v>1.4702777777777811</v>
      </c>
    </row>
    <row r="135" spans="1:26" x14ac:dyDescent="0.25">
      <c r="A135" s="2" t="s">
        <v>336</v>
      </c>
      <c r="B135" s="2" t="s">
        <v>20</v>
      </c>
      <c r="C135" s="2" t="s">
        <v>505</v>
      </c>
      <c r="D135" s="2">
        <v>1684.5494000000001</v>
      </c>
      <c r="E135" s="2" t="s">
        <v>18</v>
      </c>
      <c r="F135" s="2" t="s">
        <v>504</v>
      </c>
      <c r="G135" s="2" t="s">
        <v>189</v>
      </c>
      <c r="H135" s="2">
        <v>1662.5661</v>
      </c>
      <c r="I135" s="2" t="s">
        <v>456</v>
      </c>
      <c r="J135" s="2" t="s">
        <v>422</v>
      </c>
      <c r="K135" s="2" t="s">
        <v>503</v>
      </c>
      <c r="L135" s="2" t="s">
        <v>491</v>
      </c>
      <c r="M135" s="2" t="s">
        <v>502</v>
      </c>
      <c r="N135" s="2" t="s">
        <v>501</v>
      </c>
      <c r="O135" s="2" t="s">
        <v>397</v>
      </c>
      <c r="P135" s="2" t="s">
        <v>8</v>
      </c>
      <c r="Q135" s="2" t="s">
        <v>7</v>
      </c>
      <c r="R135" s="2" t="s">
        <v>6</v>
      </c>
      <c r="S135" s="2" t="s">
        <v>5</v>
      </c>
      <c r="T135" s="2" t="s">
        <v>4</v>
      </c>
      <c r="U135" s="2" t="s">
        <v>480</v>
      </c>
      <c r="V135" s="2" t="s">
        <v>357</v>
      </c>
      <c r="W135" s="2" t="s">
        <v>495</v>
      </c>
      <c r="X135" s="2" t="s">
        <v>0</v>
      </c>
      <c r="Y135" s="2">
        <f t="shared" si="4"/>
        <v>22.60777777777778</v>
      </c>
      <c r="Z135" s="17">
        <f t="shared" si="5"/>
        <v>1.4744444444444476</v>
      </c>
    </row>
    <row r="136" spans="1:26" x14ac:dyDescent="0.25">
      <c r="A136" s="2" t="s">
        <v>336</v>
      </c>
      <c r="B136" s="2" t="s">
        <v>20</v>
      </c>
      <c r="C136" s="2" t="s">
        <v>500</v>
      </c>
      <c r="D136" s="2">
        <v>1684.5410999999999</v>
      </c>
      <c r="E136" s="2" t="s">
        <v>18</v>
      </c>
      <c r="F136" s="2" t="s">
        <v>499</v>
      </c>
      <c r="G136" s="2" t="s">
        <v>498</v>
      </c>
      <c r="H136" s="2">
        <v>1662.5594000000001</v>
      </c>
      <c r="I136" s="2" t="s">
        <v>62</v>
      </c>
      <c r="J136" s="2" t="s">
        <v>340</v>
      </c>
      <c r="K136" s="2" t="s">
        <v>497</v>
      </c>
      <c r="L136" s="2" t="s">
        <v>491</v>
      </c>
      <c r="M136" s="2" t="s">
        <v>360</v>
      </c>
      <c r="N136" s="2" t="s">
        <v>496</v>
      </c>
      <c r="O136" s="2" t="s">
        <v>397</v>
      </c>
      <c r="P136" s="2" t="s">
        <v>8</v>
      </c>
      <c r="Q136" s="2" t="s">
        <v>7</v>
      </c>
      <c r="R136" s="2" t="s">
        <v>6</v>
      </c>
      <c r="S136" s="2" t="s">
        <v>5</v>
      </c>
      <c r="T136" s="2" t="s">
        <v>4</v>
      </c>
      <c r="U136" s="2" t="s">
        <v>350</v>
      </c>
      <c r="V136" s="2" t="s">
        <v>357</v>
      </c>
      <c r="W136" s="2" t="s">
        <v>495</v>
      </c>
      <c r="X136" s="2" t="s">
        <v>0</v>
      </c>
      <c r="Y136" s="2">
        <f t="shared" si="4"/>
        <v>22.611944444444447</v>
      </c>
      <c r="Z136" s="17">
        <f t="shared" si="5"/>
        <v>1.478611111111114</v>
      </c>
    </row>
    <row r="137" spans="1:26" x14ac:dyDescent="0.25">
      <c r="A137" s="2" t="s">
        <v>336</v>
      </c>
      <c r="B137" s="2" t="s">
        <v>20</v>
      </c>
      <c r="C137" s="2" t="s">
        <v>494</v>
      </c>
      <c r="D137" s="2">
        <v>1684.5458000000001</v>
      </c>
      <c r="E137" s="2" t="s">
        <v>18</v>
      </c>
      <c r="F137" s="2" t="s">
        <v>88</v>
      </c>
      <c r="G137" s="2" t="s">
        <v>266</v>
      </c>
      <c r="H137" s="2">
        <v>1662.5640000000001</v>
      </c>
      <c r="I137" s="2" t="s">
        <v>450</v>
      </c>
      <c r="J137" s="2" t="s">
        <v>493</v>
      </c>
      <c r="K137" s="2" t="s">
        <v>492</v>
      </c>
      <c r="L137" s="2" t="s">
        <v>491</v>
      </c>
      <c r="M137" s="2" t="s">
        <v>490</v>
      </c>
      <c r="N137" s="2" t="s">
        <v>489</v>
      </c>
      <c r="O137" s="2" t="s">
        <v>397</v>
      </c>
      <c r="P137" s="2" t="s">
        <v>8</v>
      </c>
      <c r="Q137" s="2" t="s">
        <v>7</v>
      </c>
      <c r="R137" s="2" t="s">
        <v>6</v>
      </c>
      <c r="S137" s="2" t="s">
        <v>5</v>
      </c>
      <c r="T137" s="2" t="s">
        <v>4</v>
      </c>
      <c r="U137" s="2" t="s">
        <v>488</v>
      </c>
      <c r="V137" s="2" t="s">
        <v>337</v>
      </c>
      <c r="W137" s="2" t="s">
        <v>487</v>
      </c>
      <c r="X137" s="2" t="s">
        <v>0</v>
      </c>
      <c r="Y137" s="2">
        <f t="shared" si="4"/>
        <v>22.616111111111113</v>
      </c>
      <c r="Z137" s="17">
        <f t="shared" si="5"/>
        <v>1.4827777777777804</v>
      </c>
    </row>
    <row r="138" spans="1:26" x14ac:dyDescent="0.25">
      <c r="A138" s="2" t="s">
        <v>336</v>
      </c>
      <c r="B138" s="2" t="s">
        <v>20</v>
      </c>
      <c r="C138" s="2" t="s">
        <v>486</v>
      </c>
      <c r="D138" s="2">
        <v>1684.5443</v>
      </c>
      <c r="E138" s="2" t="s">
        <v>18</v>
      </c>
      <c r="F138" s="2" t="s">
        <v>485</v>
      </c>
      <c r="G138" s="2" t="s">
        <v>443</v>
      </c>
      <c r="H138" s="2">
        <v>1662.5636999999999</v>
      </c>
      <c r="I138" s="2" t="s">
        <v>484</v>
      </c>
      <c r="J138" s="2" t="s">
        <v>483</v>
      </c>
      <c r="K138" s="2" t="s">
        <v>482</v>
      </c>
      <c r="L138" s="2" t="s">
        <v>455</v>
      </c>
      <c r="M138" s="2" t="s">
        <v>328</v>
      </c>
      <c r="N138" s="2" t="s">
        <v>481</v>
      </c>
      <c r="O138" s="2" t="s">
        <v>397</v>
      </c>
      <c r="P138" s="2" t="s">
        <v>8</v>
      </c>
      <c r="Q138" s="2" t="s">
        <v>7</v>
      </c>
      <c r="R138" s="2" t="s">
        <v>6</v>
      </c>
      <c r="S138" s="2" t="s">
        <v>5</v>
      </c>
      <c r="T138" s="2" t="s">
        <v>4</v>
      </c>
      <c r="U138" s="2" t="s">
        <v>480</v>
      </c>
      <c r="V138" s="2" t="s">
        <v>337</v>
      </c>
      <c r="W138" s="2" t="s">
        <v>479</v>
      </c>
      <c r="X138" s="2" t="s">
        <v>0</v>
      </c>
      <c r="Y138" s="2">
        <f t="shared" si="4"/>
        <v>22.62027777777778</v>
      </c>
      <c r="Z138" s="17">
        <f t="shared" si="5"/>
        <v>1.4869444444444468</v>
      </c>
    </row>
    <row r="139" spans="1:26" x14ac:dyDescent="0.25">
      <c r="A139" s="2" t="s">
        <v>336</v>
      </c>
      <c r="B139" s="2" t="s">
        <v>20</v>
      </c>
      <c r="C139" s="2" t="s">
        <v>478</v>
      </c>
      <c r="D139" s="2">
        <v>1684.5444</v>
      </c>
      <c r="E139" s="2" t="s">
        <v>18</v>
      </c>
      <c r="F139" s="2" t="s">
        <v>477</v>
      </c>
      <c r="G139" s="2" t="s">
        <v>97</v>
      </c>
      <c r="H139" s="2">
        <v>1662.5645</v>
      </c>
      <c r="I139" s="2" t="s">
        <v>476</v>
      </c>
      <c r="J139" s="2" t="s">
        <v>393</v>
      </c>
      <c r="K139" s="2" t="s">
        <v>475</v>
      </c>
      <c r="L139" s="2" t="s">
        <v>455</v>
      </c>
      <c r="M139" s="2" t="s">
        <v>360</v>
      </c>
      <c r="N139" s="2" t="s">
        <v>474</v>
      </c>
      <c r="O139" s="2" t="s">
        <v>397</v>
      </c>
      <c r="P139" s="2" t="s">
        <v>8</v>
      </c>
      <c r="Q139" s="2" t="s">
        <v>7</v>
      </c>
      <c r="R139" s="2" t="s">
        <v>6</v>
      </c>
      <c r="S139" s="2" t="s">
        <v>5</v>
      </c>
      <c r="T139" s="2" t="s">
        <v>4</v>
      </c>
      <c r="U139" s="2" t="s">
        <v>405</v>
      </c>
      <c r="V139" s="2" t="s">
        <v>357</v>
      </c>
      <c r="W139" s="2" t="s">
        <v>473</v>
      </c>
      <c r="X139" s="2" t="s">
        <v>0</v>
      </c>
      <c r="Y139" s="2">
        <f t="shared" si="4"/>
        <v>22.624444444444446</v>
      </c>
      <c r="Z139" s="17">
        <f t="shared" si="5"/>
        <v>1.4911111111111133</v>
      </c>
    </row>
    <row r="140" spans="1:26" x14ac:dyDescent="0.25">
      <c r="A140" s="2" t="s">
        <v>336</v>
      </c>
      <c r="B140" s="2" t="s">
        <v>20</v>
      </c>
      <c r="C140" s="2" t="s">
        <v>472</v>
      </c>
      <c r="D140" s="2">
        <v>1684.5428999999999</v>
      </c>
      <c r="E140" s="2" t="s">
        <v>18</v>
      </c>
      <c r="F140" s="2" t="s">
        <v>471</v>
      </c>
      <c r="G140" s="2" t="s">
        <v>470</v>
      </c>
      <c r="H140" s="2">
        <v>1662.5636</v>
      </c>
      <c r="I140" s="2" t="s">
        <v>71</v>
      </c>
      <c r="J140" s="2" t="s">
        <v>469</v>
      </c>
      <c r="K140" s="2" t="s">
        <v>468</v>
      </c>
      <c r="L140" s="2" t="s">
        <v>455</v>
      </c>
      <c r="M140" s="2" t="s">
        <v>360</v>
      </c>
      <c r="N140" s="2" t="s">
        <v>467</v>
      </c>
      <c r="O140" s="2" t="s">
        <v>397</v>
      </c>
      <c r="P140" s="2" t="s">
        <v>8</v>
      </c>
      <c r="Q140" s="2" t="s">
        <v>7</v>
      </c>
      <c r="R140" s="2" t="s">
        <v>6</v>
      </c>
      <c r="S140" s="2" t="s">
        <v>5</v>
      </c>
      <c r="T140" s="2" t="s">
        <v>4</v>
      </c>
      <c r="U140" s="2" t="s">
        <v>466</v>
      </c>
      <c r="V140" s="2" t="s">
        <v>337</v>
      </c>
      <c r="W140" s="2" t="s">
        <v>465</v>
      </c>
      <c r="X140" s="2" t="s">
        <v>0</v>
      </c>
      <c r="Y140" s="2">
        <f t="shared" si="4"/>
        <v>22.628611111111113</v>
      </c>
      <c r="Z140" s="17">
        <f t="shared" si="5"/>
        <v>1.4952777777777797</v>
      </c>
    </row>
    <row r="141" spans="1:26" x14ac:dyDescent="0.25">
      <c r="A141" s="2" t="s">
        <v>336</v>
      </c>
      <c r="B141" s="2" t="s">
        <v>20</v>
      </c>
      <c r="C141" s="2" t="s">
        <v>464</v>
      </c>
      <c r="D141" s="2">
        <v>1684.5431000000001</v>
      </c>
      <c r="E141" s="2" t="s">
        <v>18</v>
      </c>
      <c r="F141" s="2" t="s">
        <v>463</v>
      </c>
      <c r="G141" s="2" t="s">
        <v>57</v>
      </c>
      <c r="H141" s="2">
        <v>1662.5645</v>
      </c>
      <c r="I141" s="2" t="s">
        <v>62</v>
      </c>
      <c r="J141" s="2" t="s">
        <v>252</v>
      </c>
      <c r="K141" s="2" t="s">
        <v>462</v>
      </c>
      <c r="L141" s="2" t="s">
        <v>455</v>
      </c>
      <c r="M141" s="2" t="s">
        <v>360</v>
      </c>
      <c r="N141" s="2" t="s">
        <v>461</v>
      </c>
      <c r="O141" s="2" t="s">
        <v>397</v>
      </c>
      <c r="P141" s="2" t="s">
        <v>8</v>
      </c>
      <c r="Q141" s="2" t="s">
        <v>7</v>
      </c>
      <c r="R141" s="2" t="s">
        <v>6</v>
      </c>
      <c r="S141" s="2" t="s">
        <v>5</v>
      </c>
      <c r="T141" s="2" t="s">
        <v>4</v>
      </c>
      <c r="U141" s="2" t="s">
        <v>460</v>
      </c>
      <c r="V141" s="2" t="s">
        <v>337</v>
      </c>
      <c r="W141" s="2" t="s">
        <v>459</v>
      </c>
      <c r="X141" s="2" t="s">
        <v>0</v>
      </c>
      <c r="Y141" s="2">
        <f t="shared" si="4"/>
        <v>22.632777777777779</v>
      </c>
      <c r="Z141" s="17">
        <f t="shared" si="5"/>
        <v>1.4994444444444461</v>
      </c>
    </row>
    <row r="142" spans="1:26" x14ac:dyDescent="0.25">
      <c r="A142" s="2" t="s">
        <v>336</v>
      </c>
      <c r="B142" s="2" t="s">
        <v>20</v>
      </c>
      <c r="C142" s="2" t="s">
        <v>458</v>
      </c>
      <c r="D142" s="2">
        <v>1684.5393999999999</v>
      </c>
      <c r="E142" s="2" t="s">
        <v>18</v>
      </c>
      <c r="F142" s="2" t="s">
        <v>457</v>
      </c>
      <c r="G142" s="2" t="s">
        <v>444</v>
      </c>
      <c r="H142" s="2">
        <v>1662.5612000000001</v>
      </c>
      <c r="I142" s="2" t="s">
        <v>456</v>
      </c>
      <c r="J142" s="2" t="s">
        <v>252</v>
      </c>
      <c r="K142" s="2" t="s">
        <v>177</v>
      </c>
      <c r="L142" s="2" t="s">
        <v>455</v>
      </c>
      <c r="M142" s="2" t="s">
        <v>248</v>
      </c>
      <c r="N142" s="2" t="s">
        <v>454</v>
      </c>
      <c r="O142" s="2" t="s">
        <v>397</v>
      </c>
      <c r="P142" s="2" t="s">
        <v>8</v>
      </c>
      <c r="Q142" s="2" t="s">
        <v>7</v>
      </c>
      <c r="R142" s="2" t="s">
        <v>6</v>
      </c>
      <c r="S142" s="2" t="s">
        <v>5</v>
      </c>
      <c r="T142" s="2" t="s">
        <v>4</v>
      </c>
      <c r="U142" s="2" t="s">
        <v>326</v>
      </c>
      <c r="V142" s="2" t="s">
        <v>325</v>
      </c>
      <c r="W142" s="2" t="s">
        <v>453</v>
      </c>
      <c r="X142" s="2" t="s">
        <v>0</v>
      </c>
      <c r="Y142" s="2">
        <f t="shared" si="4"/>
        <v>22.636944444444445</v>
      </c>
      <c r="Z142" s="17">
        <f t="shared" si="5"/>
        <v>1.5036111111111126</v>
      </c>
    </row>
    <row r="143" spans="1:26" x14ac:dyDescent="0.25">
      <c r="A143" s="2" t="s">
        <v>336</v>
      </c>
      <c r="B143" s="2" t="s">
        <v>20</v>
      </c>
      <c r="C143" s="2" t="s">
        <v>452</v>
      </c>
      <c r="D143" s="2">
        <v>1684.5440000000001</v>
      </c>
      <c r="E143" s="2" t="s">
        <v>18</v>
      </c>
      <c r="F143" s="2" t="s">
        <v>451</v>
      </c>
      <c r="G143" s="2" t="s">
        <v>333</v>
      </c>
      <c r="H143" s="2">
        <v>1662.5663</v>
      </c>
      <c r="I143" s="2" t="s">
        <v>450</v>
      </c>
      <c r="J143" s="2" t="s">
        <v>422</v>
      </c>
      <c r="K143" s="2" t="s">
        <v>449</v>
      </c>
      <c r="L143" s="2" t="s">
        <v>420</v>
      </c>
      <c r="M143" s="2" t="s">
        <v>360</v>
      </c>
      <c r="N143" s="2" t="s">
        <v>448</v>
      </c>
      <c r="O143" s="2" t="s">
        <v>397</v>
      </c>
      <c r="P143" s="2" t="s">
        <v>8</v>
      </c>
      <c r="Q143" s="2" t="s">
        <v>7</v>
      </c>
      <c r="R143" s="2" t="s">
        <v>6</v>
      </c>
      <c r="S143" s="2" t="s">
        <v>5</v>
      </c>
      <c r="T143" s="2" t="s">
        <v>4</v>
      </c>
      <c r="U143" s="2" t="s">
        <v>447</v>
      </c>
      <c r="V143" s="2" t="s">
        <v>325</v>
      </c>
      <c r="W143" s="2" t="s">
        <v>446</v>
      </c>
      <c r="X143" s="2" t="s">
        <v>0</v>
      </c>
      <c r="Y143" s="2">
        <f t="shared" si="4"/>
        <v>22.641111111111112</v>
      </c>
      <c r="Z143" s="17">
        <f t="shared" si="5"/>
        <v>1.507777777777779</v>
      </c>
    </row>
    <row r="144" spans="1:26" x14ac:dyDescent="0.25">
      <c r="A144" s="2" t="s">
        <v>336</v>
      </c>
      <c r="B144" s="2" t="s">
        <v>20</v>
      </c>
      <c r="C144" s="2" t="s">
        <v>445</v>
      </c>
      <c r="D144" s="2">
        <v>1684.5427</v>
      </c>
      <c r="E144" s="2" t="s">
        <v>18</v>
      </c>
      <c r="F144" s="2" t="s">
        <v>444</v>
      </c>
      <c r="G144" s="2" t="s">
        <v>443</v>
      </c>
      <c r="H144" s="2">
        <v>1662.5657000000001</v>
      </c>
      <c r="I144" s="2" t="s">
        <v>442</v>
      </c>
      <c r="J144" s="2" t="s">
        <v>400</v>
      </c>
      <c r="K144" s="2" t="s">
        <v>441</v>
      </c>
      <c r="L144" s="2" t="s">
        <v>420</v>
      </c>
      <c r="M144" s="2" t="s">
        <v>248</v>
      </c>
      <c r="N144" s="2" t="s">
        <v>440</v>
      </c>
      <c r="O144" s="2" t="s">
        <v>397</v>
      </c>
      <c r="P144" s="2" t="s">
        <v>8</v>
      </c>
      <c r="Q144" s="2" t="s">
        <v>7</v>
      </c>
      <c r="R144" s="2" t="s">
        <v>6</v>
      </c>
      <c r="S144" s="2" t="s">
        <v>5</v>
      </c>
      <c r="T144" s="2" t="s">
        <v>4</v>
      </c>
      <c r="U144" s="2" t="s">
        <v>338</v>
      </c>
      <c r="V144" s="2" t="s">
        <v>325</v>
      </c>
      <c r="W144" s="2" t="s">
        <v>439</v>
      </c>
      <c r="X144" s="2" t="s">
        <v>0</v>
      </c>
      <c r="Y144" s="2">
        <f t="shared" si="4"/>
        <v>22.645277777777778</v>
      </c>
      <c r="Z144" s="17">
        <f t="shared" si="5"/>
        <v>1.5119444444444454</v>
      </c>
    </row>
    <row r="145" spans="1:26" x14ac:dyDescent="0.25">
      <c r="A145" s="2" t="s">
        <v>336</v>
      </c>
      <c r="B145" s="2" t="s">
        <v>20</v>
      </c>
      <c r="C145" s="2" t="s">
        <v>438</v>
      </c>
      <c r="D145" s="2">
        <v>1684.5417</v>
      </c>
      <c r="E145" s="2" t="s">
        <v>18</v>
      </c>
      <c r="F145" s="2" t="s">
        <v>275</v>
      </c>
      <c r="G145" s="2" t="s">
        <v>274</v>
      </c>
      <c r="H145" s="2">
        <v>1662.5653</v>
      </c>
      <c r="I145" s="2" t="s">
        <v>125</v>
      </c>
      <c r="J145" s="2" t="s">
        <v>437</v>
      </c>
      <c r="K145" s="2" t="s">
        <v>436</v>
      </c>
      <c r="L145" s="2" t="s">
        <v>420</v>
      </c>
      <c r="M145" s="2" t="s">
        <v>328</v>
      </c>
      <c r="N145" s="2" t="s">
        <v>159</v>
      </c>
      <c r="O145" s="2" t="s">
        <v>397</v>
      </c>
      <c r="P145" s="2" t="s">
        <v>8</v>
      </c>
      <c r="Q145" s="2" t="s">
        <v>7</v>
      </c>
      <c r="R145" s="2" t="s">
        <v>6</v>
      </c>
      <c r="S145" s="2" t="s">
        <v>5</v>
      </c>
      <c r="T145" s="2" t="s">
        <v>4</v>
      </c>
      <c r="U145" s="2" t="s">
        <v>338</v>
      </c>
      <c r="V145" s="2" t="s">
        <v>325</v>
      </c>
      <c r="W145" s="2" t="s">
        <v>435</v>
      </c>
      <c r="X145" s="2" t="s">
        <v>0</v>
      </c>
      <c r="Y145" s="2">
        <f t="shared" si="4"/>
        <v>22.649444444444445</v>
      </c>
      <c r="Z145" s="17">
        <f t="shared" si="5"/>
        <v>1.5161111111111119</v>
      </c>
    </row>
    <row r="146" spans="1:26" x14ac:dyDescent="0.25">
      <c r="A146" s="2" t="s">
        <v>336</v>
      </c>
      <c r="B146" s="2" t="s">
        <v>20</v>
      </c>
      <c r="C146" s="2" t="s">
        <v>434</v>
      </c>
      <c r="D146" s="2">
        <v>1684.5427999999999</v>
      </c>
      <c r="E146" s="2" t="s">
        <v>18</v>
      </c>
      <c r="F146" s="2" t="s">
        <v>415</v>
      </c>
      <c r="G146" s="2" t="s">
        <v>57</v>
      </c>
      <c r="H146" s="2">
        <v>1662.5666000000001</v>
      </c>
      <c r="I146" s="2" t="s">
        <v>433</v>
      </c>
      <c r="J146" s="2" t="s">
        <v>432</v>
      </c>
      <c r="K146" s="2" t="s">
        <v>431</v>
      </c>
      <c r="L146" s="2" t="s">
        <v>420</v>
      </c>
      <c r="M146" s="2" t="s">
        <v>231</v>
      </c>
      <c r="N146" s="2" t="s">
        <v>430</v>
      </c>
      <c r="O146" s="2" t="s">
        <v>397</v>
      </c>
      <c r="P146" s="2" t="s">
        <v>8</v>
      </c>
      <c r="Q146" s="2" t="s">
        <v>7</v>
      </c>
      <c r="R146" s="2" t="s">
        <v>6</v>
      </c>
      <c r="S146" s="2" t="s">
        <v>5</v>
      </c>
      <c r="T146" s="2" t="s">
        <v>4</v>
      </c>
      <c r="U146" s="2" t="s">
        <v>326</v>
      </c>
      <c r="V146" s="2" t="s">
        <v>337</v>
      </c>
      <c r="W146" s="2" t="s">
        <v>385</v>
      </c>
      <c r="X146" s="2" t="s">
        <v>0</v>
      </c>
      <c r="Y146" s="2">
        <f t="shared" si="4"/>
        <v>22.653611111111111</v>
      </c>
      <c r="Z146" s="17">
        <f t="shared" si="5"/>
        <v>1.5202777777777783</v>
      </c>
    </row>
    <row r="147" spans="1:26" x14ac:dyDescent="0.25">
      <c r="A147" s="2" t="s">
        <v>336</v>
      </c>
      <c r="B147" s="2" t="s">
        <v>20</v>
      </c>
      <c r="C147" s="2" t="s">
        <v>429</v>
      </c>
      <c r="D147" s="2">
        <v>1684.5428999999999</v>
      </c>
      <c r="E147" s="2" t="s">
        <v>18</v>
      </c>
      <c r="F147" s="2" t="s">
        <v>428</v>
      </c>
      <c r="G147" s="2" t="s">
        <v>353</v>
      </c>
      <c r="H147" s="2">
        <v>1662.5668000000001</v>
      </c>
      <c r="I147" s="2" t="s">
        <v>258</v>
      </c>
      <c r="J147" s="2" t="s">
        <v>362</v>
      </c>
      <c r="K147" s="2" t="s">
        <v>427</v>
      </c>
      <c r="L147" s="2" t="s">
        <v>420</v>
      </c>
      <c r="M147" s="2" t="s">
        <v>248</v>
      </c>
      <c r="N147" s="2" t="s">
        <v>426</v>
      </c>
      <c r="O147" s="2" t="s">
        <v>397</v>
      </c>
      <c r="P147" s="2" t="s">
        <v>8</v>
      </c>
      <c r="Q147" s="2" t="s">
        <v>7</v>
      </c>
      <c r="R147" s="2" t="s">
        <v>6</v>
      </c>
      <c r="S147" s="2" t="s">
        <v>5</v>
      </c>
      <c r="T147" s="2" t="s">
        <v>4</v>
      </c>
      <c r="U147" s="2" t="s">
        <v>326</v>
      </c>
      <c r="V147" s="2" t="s">
        <v>325</v>
      </c>
      <c r="W147" s="2" t="s">
        <v>425</v>
      </c>
      <c r="X147" s="2" t="s">
        <v>0</v>
      </c>
      <c r="Y147" s="2">
        <f t="shared" si="4"/>
        <v>22.657777777777778</v>
      </c>
      <c r="Z147" s="17">
        <f t="shared" si="5"/>
        <v>1.5244444444444447</v>
      </c>
    </row>
    <row r="148" spans="1:26" x14ac:dyDescent="0.25">
      <c r="A148" s="2" t="s">
        <v>336</v>
      </c>
      <c r="B148" s="2" t="s">
        <v>20</v>
      </c>
      <c r="C148" s="2" t="s">
        <v>424</v>
      </c>
      <c r="D148" s="2">
        <v>1684.5409</v>
      </c>
      <c r="E148" s="2" t="s">
        <v>18</v>
      </c>
      <c r="F148" s="2" t="s">
        <v>127</v>
      </c>
      <c r="G148" s="2" t="s">
        <v>423</v>
      </c>
      <c r="H148" s="2">
        <v>1662.5658000000001</v>
      </c>
      <c r="I148" s="2" t="s">
        <v>224</v>
      </c>
      <c r="J148" s="2" t="s">
        <v>422</v>
      </c>
      <c r="K148" s="2" t="s">
        <v>421</v>
      </c>
      <c r="L148" s="2" t="s">
        <v>420</v>
      </c>
      <c r="M148" s="2" t="s">
        <v>328</v>
      </c>
      <c r="N148" s="2" t="s">
        <v>419</v>
      </c>
      <c r="O148" s="2" t="s">
        <v>397</v>
      </c>
      <c r="P148" s="2" t="s">
        <v>8</v>
      </c>
      <c r="Q148" s="2" t="s">
        <v>7</v>
      </c>
      <c r="R148" s="2" t="s">
        <v>6</v>
      </c>
      <c r="S148" s="2" t="s">
        <v>5</v>
      </c>
      <c r="T148" s="2" t="s">
        <v>4</v>
      </c>
      <c r="U148" s="2" t="s">
        <v>418</v>
      </c>
      <c r="V148" s="2" t="s">
        <v>325</v>
      </c>
      <c r="W148" s="2" t="s">
        <v>417</v>
      </c>
      <c r="X148" s="2" t="s">
        <v>0</v>
      </c>
      <c r="Y148" s="2">
        <f t="shared" si="4"/>
        <v>22.661944444444444</v>
      </c>
      <c r="Z148" s="17">
        <f t="shared" si="5"/>
        <v>1.5286111111111111</v>
      </c>
    </row>
    <row r="149" spans="1:26" x14ac:dyDescent="0.25">
      <c r="A149" s="2" t="s">
        <v>336</v>
      </c>
      <c r="B149" s="2" t="s">
        <v>20</v>
      </c>
      <c r="C149" s="2" t="s">
        <v>416</v>
      </c>
      <c r="D149" s="2">
        <v>1684.5376000000001</v>
      </c>
      <c r="E149" s="2" t="s">
        <v>18</v>
      </c>
      <c r="F149" s="2" t="s">
        <v>415</v>
      </c>
      <c r="G149" s="2" t="s">
        <v>57</v>
      </c>
      <c r="H149" s="2">
        <v>1662.5628999999999</v>
      </c>
      <c r="I149" s="2" t="s">
        <v>96</v>
      </c>
      <c r="J149" s="2" t="s">
        <v>367</v>
      </c>
      <c r="K149" s="2" t="s">
        <v>414</v>
      </c>
      <c r="L149" s="2" t="s">
        <v>373</v>
      </c>
      <c r="M149" s="2" t="s">
        <v>231</v>
      </c>
      <c r="N149" s="2" t="s">
        <v>413</v>
      </c>
      <c r="O149" s="2" t="s">
        <v>397</v>
      </c>
      <c r="P149" s="2" t="s">
        <v>8</v>
      </c>
      <c r="Q149" s="2" t="s">
        <v>7</v>
      </c>
      <c r="R149" s="2" t="s">
        <v>6</v>
      </c>
      <c r="S149" s="2" t="s">
        <v>5</v>
      </c>
      <c r="T149" s="2" t="s">
        <v>4</v>
      </c>
      <c r="U149" s="2" t="s">
        <v>412</v>
      </c>
      <c r="V149" s="2" t="s">
        <v>325</v>
      </c>
      <c r="W149" s="2" t="s">
        <v>411</v>
      </c>
      <c r="X149" s="2" t="s">
        <v>0</v>
      </c>
      <c r="Y149" s="2">
        <f t="shared" si="4"/>
        <v>22.66611111111111</v>
      </c>
      <c r="Z149" s="17">
        <f t="shared" si="5"/>
        <v>1.5327777777777776</v>
      </c>
    </row>
    <row r="150" spans="1:26" x14ac:dyDescent="0.25">
      <c r="A150" s="2" t="s">
        <v>336</v>
      </c>
      <c r="B150" s="2" t="s">
        <v>20</v>
      </c>
      <c r="C150" s="2" t="s">
        <v>410</v>
      </c>
      <c r="D150" s="2">
        <v>1684.5444</v>
      </c>
      <c r="E150" s="2" t="s">
        <v>18</v>
      </c>
      <c r="F150" s="2" t="s">
        <v>409</v>
      </c>
      <c r="G150" s="2" t="s">
        <v>408</v>
      </c>
      <c r="H150" s="2">
        <v>1662.5696</v>
      </c>
      <c r="I150" s="2" t="s">
        <v>368</v>
      </c>
      <c r="J150" s="2" t="s">
        <v>367</v>
      </c>
      <c r="K150" s="2" t="s">
        <v>407</v>
      </c>
      <c r="L150" s="2" t="s">
        <v>373</v>
      </c>
      <c r="M150" s="2" t="s">
        <v>360</v>
      </c>
      <c r="N150" s="2" t="s">
        <v>406</v>
      </c>
      <c r="O150" s="2" t="s">
        <v>397</v>
      </c>
      <c r="P150" s="2" t="s">
        <v>8</v>
      </c>
      <c r="Q150" s="2" t="s">
        <v>7</v>
      </c>
      <c r="R150" s="2" t="s">
        <v>6</v>
      </c>
      <c r="S150" s="2" t="s">
        <v>5</v>
      </c>
      <c r="T150" s="2" t="s">
        <v>4</v>
      </c>
      <c r="U150" s="2" t="s">
        <v>405</v>
      </c>
      <c r="V150" s="2" t="s">
        <v>337</v>
      </c>
      <c r="W150" s="2" t="s">
        <v>344</v>
      </c>
      <c r="X150" s="2" t="s">
        <v>0</v>
      </c>
      <c r="Y150" s="2">
        <f t="shared" si="4"/>
        <v>22.67027777777778</v>
      </c>
      <c r="Z150" s="17">
        <f t="shared" si="5"/>
        <v>1.5369444444444476</v>
      </c>
    </row>
    <row r="151" spans="1:26" x14ac:dyDescent="0.25">
      <c r="A151" s="2" t="s">
        <v>336</v>
      </c>
      <c r="B151" s="2" t="s">
        <v>20</v>
      </c>
      <c r="C151" s="2" t="s">
        <v>404</v>
      </c>
      <c r="D151" s="2">
        <v>1684.5438999999999</v>
      </c>
      <c r="E151" s="2" t="s">
        <v>18</v>
      </c>
      <c r="F151" s="2" t="s">
        <v>403</v>
      </c>
      <c r="G151" s="2" t="s">
        <v>402</v>
      </c>
      <c r="H151" s="2">
        <v>1662.5706</v>
      </c>
      <c r="I151" s="2" t="s">
        <v>401</v>
      </c>
      <c r="J151" s="2" t="s">
        <v>400</v>
      </c>
      <c r="K151" s="2" t="s">
        <v>399</v>
      </c>
      <c r="L151" s="2" t="s">
        <v>373</v>
      </c>
      <c r="M151" s="2" t="s">
        <v>248</v>
      </c>
      <c r="N151" s="2" t="s">
        <v>398</v>
      </c>
      <c r="O151" s="2" t="s">
        <v>397</v>
      </c>
      <c r="P151" s="2" t="s">
        <v>8</v>
      </c>
      <c r="Q151" s="2" t="s">
        <v>7</v>
      </c>
      <c r="R151" s="2" t="s">
        <v>6</v>
      </c>
      <c r="S151" s="2" t="s">
        <v>5</v>
      </c>
      <c r="T151" s="2" t="s">
        <v>4</v>
      </c>
      <c r="U151" s="2" t="s">
        <v>396</v>
      </c>
      <c r="V151" s="2" t="s">
        <v>337</v>
      </c>
      <c r="W151" s="2" t="s">
        <v>344</v>
      </c>
      <c r="X151" s="2" t="s">
        <v>0</v>
      </c>
      <c r="Y151" s="2">
        <f t="shared" si="4"/>
        <v>22.674444444444447</v>
      </c>
      <c r="Z151" s="17">
        <f t="shared" si="5"/>
        <v>1.541111111111114</v>
      </c>
    </row>
    <row r="152" spans="1:26" x14ac:dyDescent="0.25">
      <c r="A152" s="2" t="s">
        <v>336</v>
      </c>
      <c r="B152" s="2" t="s">
        <v>20</v>
      </c>
      <c r="C152" s="2" t="s">
        <v>395</v>
      </c>
      <c r="D152" s="2">
        <v>1684.54</v>
      </c>
      <c r="E152" s="2" t="s">
        <v>18</v>
      </c>
      <c r="F152" s="2" t="s">
        <v>394</v>
      </c>
      <c r="G152" s="2" t="s">
        <v>266</v>
      </c>
      <c r="H152" s="2">
        <v>1662.5668000000001</v>
      </c>
      <c r="I152" s="2" t="s">
        <v>273</v>
      </c>
      <c r="J152" s="2" t="s">
        <v>393</v>
      </c>
      <c r="K152" s="2" t="s">
        <v>392</v>
      </c>
      <c r="L152" s="2" t="s">
        <v>373</v>
      </c>
      <c r="M152" s="2" t="s">
        <v>231</v>
      </c>
      <c r="N152" s="2" t="s">
        <v>93</v>
      </c>
      <c r="O152" s="2" t="s">
        <v>327</v>
      </c>
      <c r="P152" s="2" t="s">
        <v>8</v>
      </c>
      <c r="Q152" s="2" t="s">
        <v>7</v>
      </c>
      <c r="R152" s="2" t="s">
        <v>6</v>
      </c>
      <c r="S152" s="2" t="s">
        <v>5</v>
      </c>
      <c r="T152" s="2" t="s">
        <v>4</v>
      </c>
      <c r="U152" s="2" t="s">
        <v>391</v>
      </c>
      <c r="V152" s="2" t="s">
        <v>337</v>
      </c>
      <c r="W152" s="2" t="s">
        <v>379</v>
      </c>
      <c r="X152" s="2" t="s">
        <v>0</v>
      </c>
      <c r="Y152" s="2">
        <f t="shared" si="4"/>
        <v>22.678611111111113</v>
      </c>
      <c r="Z152" s="17">
        <f t="shared" si="5"/>
        <v>1.5452777777777804</v>
      </c>
    </row>
    <row r="153" spans="1:26" x14ac:dyDescent="0.25">
      <c r="A153" s="2" t="s">
        <v>336</v>
      </c>
      <c r="B153" s="2" t="s">
        <v>20</v>
      </c>
      <c r="C153" s="2" t="s">
        <v>390</v>
      </c>
      <c r="D153" s="2">
        <v>1684.5409</v>
      </c>
      <c r="E153" s="2" t="s">
        <v>18</v>
      </c>
      <c r="F153" s="2" t="s">
        <v>39</v>
      </c>
      <c r="G153" s="2" t="s">
        <v>389</v>
      </c>
      <c r="H153" s="2">
        <v>1662.5676000000001</v>
      </c>
      <c r="I153" s="2" t="s">
        <v>280</v>
      </c>
      <c r="J153" s="2" t="s">
        <v>234</v>
      </c>
      <c r="K153" s="2" t="s">
        <v>388</v>
      </c>
      <c r="L153" s="2" t="s">
        <v>373</v>
      </c>
      <c r="M153" s="2" t="s">
        <v>231</v>
      </c>
      <c r="N153" s="2" t="s">
        <v>387</v>
      </c>
      <c r="O153" s="2" t="s">
        <v>327</v>
      </c>
      <c r="P153" s="2" t="s">
        <v>8</v>
      </c>
      <c r="Q153" s="2" t="s">
        <v>7</v>
      </c>
      <c r="R153" s="2" t="s">
        <v>6</v>
      </c>
      <c r="S153" s="2" t="s">
        <v>5</v>
      </c>
      <c r="T153" s="2" t="s">
        <v>4</v>
      </c>
      <c r="U153" s="2" t="s">
        <v>386</v>
      </c>
      <c r="V153" s="2" t="s">
        <v>357</v>
      </c>
      <c r="W153" s="2" t="s">
        <v>385</v>
      </c>
      <c r="X153" s="2" t="s">
        <v>0</v>
      </c>
      <c r="Y153" s="2">
        <f t="shared" si="4"/>
        <v>22.68277777777778</v>
      </c>
      <c r="Z153" s="17">
        <f t="shared" si="5"/>
        <v>1.5494444444444468</v>
      </c>
    </row>
    <row r="154" spans="1:26" x14ac:dyDescent="0.25">
      <c r="A154" s="2" t="s">
        <v>336</v>
      </c>
      <c r="B154" s="2" t="s">
        <v>20</v>
      </c>
      <c r="C154" s="2" t="s">
        <v>384</v>
      </c>
      <c r="D154" s="2">
        <v>1684.5391999999999</v>
      </c>
      <c r="E154" s="2" t="s">
        <v>18</v>
      </c>
      <c r="F154" s="2" t="s">
        <v>383</v>
      </c>
      <c r="G154" s="2" t="s">
        <v>382</v>
      </c>
      <c r="H154" s="2">
        <v>1662.5661</v>
      </c>
      <c r="I154" s="2" t="s">
        <v>381</v>
      </c>
      <c r="J154" s="2" t="s">
        <v>340</v>
      </c>
      <c r="K154" s="2" t="s">
        <v>380</v>
      </c>
      <c r="L154" s="2" t="s">
        <v>373</v>
      </c>
      <c r="M154" s="2" t="s">
        <v>328</v>
      </c>
      <c r="N154" s="2" t="s">
        <v>102</v>
      </c>
      <c r="O154" s="2" t="s">
        <v>327</v>
      </c>
      <c r="P154" s="2" t="s">
        <v>8</v>
      </c>
      <c r="Q154" s="2" t="s">
        <v>7</v>
      </c>
      <c r="R154" s="2" t="s">
        <v>6</v>
      </c>
      <c r="S154" s="2" t="s">
        <v>5</v>
      </c>
      <c r="T154" s="2" t="s">
        <v>4</v>
      </c>
      <c r="U154" s="2" t="s">
        <v>350</v>
      </c>
      <c r="V154" s="2" t="s">
        <v>357</v>
      </c>
      <c r="W154" s="2" t="s">
        <v>379</v>
      </c>
      <c r="X154" s="2" t="s">
        <v>0</v>
      </c>
      <c r="Y154" s="2">
        <f t="shared" si="4"/>
        <v>22.686944444444446</v>
      </c>
      <c r="Z154" s="17">
        <f t="shared" si="5"/>
        <v>1.5536111111111133</v>
      </c>
    </row>
    <row r="155" spans="1:26" x14ac:dyDescent="0.25">
      <c r="A155" s="2" t="s">
        <v>336</v>
      </c>
      <c r="B155" s="2" t="s">
        <v>20</v>
      </c>
      <c r="C155" s="2" t="s">
        <v>378</v>
      </c>
      <c r="D155" s="2">
        <v>1684.5408</v>
      </c>
      <c r="E155" s="2" t="s">
        <v>18</v>
      </c>
      <c r="F155" s="2" t="s">
        <v>377</v>
      </c>
      <c r="G155" s="2" t="s">
        <v>376</v>
      </c>
      <c r="H155" s="2">
        <v>1662.5687</v>
      </c>
      <c r="I155" s="2" t="s">
        <v>375</v>
      </c>
      <c r="J155" s="2" t="s">
        <v>367</v>
      </c>
      <c r="K155" s="2" t="s">
        <v>374</v>
      </c>
      <c r="L155" s="2" t="s">
        <v>373</v>
      </c>
      <c r="M155" s="2" t="s">
        <v>360</v>
      </c>
      <c r="N155" s="2" t="s">
        <v>44</v>
      </c>
      <c r="O155" s="2" t="s">
        <v>327</v>
      </c>
      <c r="P155" s="2" t="s">
        <v>8</v>
      </c>
      <c r="Q155" s="2" t="s">
        <v>7</v>
      </c>
      <c r="R155" s="2" t="s">
        <v>6</v>
      </c>
      <c r="S155" s="2" t="s">
        <v>5</v>
      </c>
      <c r="T155" s="2" t="s">
        <v>4</v>
      </c>
      <c r="U155" s="2" t="s">
        <v>358</v>
      </c>
      <c r="V155" s="2" t="s">
        <v>337</v>
      </c>
      <c r="W155" s="2" t="s">
        <v>372</v>
      </c>
      <c r="X155" s="2" t="s">
        <v>0</v>
      </c>
      <c r="Y155" s="2">
        <f t="shared" si="4"/>
        <v>22.691111111111113</v>
      </c>
      <c r="Z155" s="17">
        <f t="shared" si="5"/>
        <v>1.5577777777777797</v>
      </c>
    </row>
    <row r="156" spans="1:26" x14ac:dyDescent="0.25">
      <c r="A156" s="2" t="s">
        <v>336</v>
      </c>
      <c r="B156" s="2" t="s">
        <v>20</v>
      </c>
      <c r="C156" s="2" t="s">
        <v>371</v>
      </c>
      <c r="D156" s="2">
        <v>1684.5409</v>
      </c>
      <c r="E156" s="2" t="s">
        <v>18</v>
      </c>
      <c r="F156" s="2" t="s">
        <v>370</v>
      </c>
      <c r="G156" s="2" t="s">
        <v>369</v>
      </c>
      <c r="H156" s="2">
        <v>1662.5686000000001</v>
      </c>
      <c r="I156" s="2" t="s">
        <v>368</v>
      </c>
      <c r="J156" s="2" t="s">
        <v>367</v>
      </c>
      <c r="K156" s="2" t="s">
        <v>366</v>
      </c>
      <c r="L156" s="2" t="s">
        <v>329</v>
      </c>
      <c r="M156" s="2" t="s">
        <v>360</v>
      </c>
      <c r="N156" s="2" t="s">
        <v>365</v>
      </c>
      <c r="O156" s="2" t="s">
        <v>327</v>
      </c>
      <c r="P156" s="2" t="s">
        <v>8</v>
      </c>
      <c r="Q156" s="2" t="s">
        <v>7</v>
      </c>
      <c r="R156" s="2" t="s">
        <v>6</v>
      </c>
      <c r="S156" s="2" t="s">
        <v>5</v>
      </c>
      <c r="T156" s="2" t="s">
        <v>4</v>
      </c>
      <c r="U156" s="2" t="s">
        <v>364</v>
      </c>
      <c r="V156" s="2" t="s">
        <v>357</v>
      </c>
      <c r="W156" s="2" t="s">
        <v>356</v>
      </c>
      <c r="X156" s="2" t="s">
        <v>0</v>
      </c>
      <c r="Y156" s="2">
        <f t="shared" si="4"/>
        <v>22.695277777777779</v>
      </c>
      <c r="Z156" s="17">
        <f t="shared" si="5"/>
        <v>1.5619444444444461</v>
      </c>
    </row>
    <row r="157" spans="1:26" x14ac:dyDescent="0.25">
      <c r="A157" s="2" t="s">
        <v>336</v>
      </c>
      <c r="B157" s="2" t="s">
        <v>20</v>
      </c>
      <c r="C157" s="2" t="s">
        <v>363</v>
      </c>
      <c r="D157" s="2">
        <v>1684.5391</v>
      </c>
      <c r="E157" s="2" t="s">
        <v>18</v>
      </c>
      <c r="F157" s="2" t="s">
        <v>49</v>
      </c>
      <c r="G157" s="2" t="s">
        <v>48</v>
      </c>
      <c r="H157" s="2">
        <v>1662.5677000000001</v>
      </c>
      <c r="I157" s="2" t="s">
        <v>258</v>
      </c>
      <c r="J157" s="2" t="s">
        <v>362</v>
      </c>
      <c r="K157" s="2" t="s">
        <v>361</v>
      </c>
      <c r="L157" s="2" t="s">
        <v>329</v>
      </c>
      <c r="M157" s="2" t="s">
        <v>360</v>
      </c>
      <c r="N157" s="2" t="s">
        <v>359</v>
      </c>
      <c r="O157" s="2" t="s">
        <v>327</v>
      </c>
      <c r="P157" s="2" t="s">
        <v>8</v>
      </c>
      <c r="Q157" s="2" t="s">
        <v>7</v>
      </c>
      <c r="R157" s="2" t="s">
        <v>6</v>
      </c>
      <c r="S157" s="2" t="s">
        <v>5</v>
      </c>
      <c r="T157" s="2" t="s">
        <v>4</v>
      </c>
      <c r="U157" s="2" t="s">
        <v>358</v>
      </c>
      <c r="V157" s="2" t="s">
        <v>357</v>
      </c>
      <c r="W157" s="2" t="s">
        <v>356</v>
      </c>
      <c r="X157" s="2" t="s">
        <v>0</v>
      </c>
      <c r="Y157" s="2">
        <f t="shared" si="4"/>
        <v>22.699444444444445</v>
      </c>
      <c r="Z157" s="17">
        <f t="shared" si="5"/>
        <v>1.5661111111111126</v>
      </c>
    </row>
    <row r="158" spans="1:26" x14ac:dyDescent="0.25">
      <c r="A158" s="2" t="s">
        <v>336</v>
      </c>
      <c r="B158" s="2" t="s">
        <v>20</v>
      </c>
      <c r="C158" s="2" t="s">
        <v>355</v>
      </c>
      <c r="D158" s="2">
        <v>1684.5406</v>
      </c>
      <c r="E158" s="2" t="s">
        <v>18</v>
      </c>
      <c r="F158" s="2" t="s">
        <v>354</v>
      </c>
      <c r="G158" s="2" t="s">
        <v>353</v>
      </c>
      <c r="H158" s="2">
        <v>1662.5690999999999</v>
      </c>
      <c r="I158" s="2" t="s">
        <v>233</v>
      </c>
      <c r="J158" s="2" t="s">
        <v>252</v>
      </c>
      <c r="K158" s="2" t="s">
        <v>352</v>
      </c>
      <c r="L158" s="2" t="s">
        <v>329</v>
      </c>
      <c r="M158" s="2" t="s">
        <v>231</v>
      </c>
      <c r="N158" s="2" t="s">
        <v>351</v>
      </c>
      <c r="O158" s="2" t="s">
        <v>327</v>
      </c>
      <c r="P158" s="2" t="s">
        <v>8</v>
      </c>
      <c r="Q158" s="2" t="s">
        <v>7</v>
      </c>
      <c r="R158" s="2" t="s">
        <v>6</v>
      </c>
      <c r="S158" s="2" t="s">
        <v>5</v>
      </c>
      <c r="T158" s="2" t="s">
        <v>4</v>
      </c>
      <c r="U158" s="2" t="s">
        <v>350</v>
      </c>
      <c r="V158" s="2" t="s">
        <v>337</v>
      </c>
      <c r="W158" s="2" t="s">
        <v>349</v>
      </c>
      <c r="X158" s="2" t="s">
        <v>0</v>
      </c>
      <c r="Y158" s="2">
        <f t="shared" si="4"/>
        <v>22.703611111111112</v>
      </c>
      <c r="Z158" s="17">
        <f t="shared" si="5"/>
        <v>1.570277777777779</v>
      </c>
    </row>
    <row r="159" spans="1:26" x14ac:dyDescent="0.25">
      <c r="A159" s="2" t="s">
        <v>336</v>
      </c>
      <c r="B159" s="2" t="s">
        <v>20</v>
      </c>
      <c r="C159" s="2" t="s">
        <v>348</v>
      </c>
      <c r="D159" s="2">
        <v>1684.5389</v>
      </c>
      <c r="E159" s="2" t="s">
        <v>18</v>
      </c>
      <c r="F159" s="2" t="s">
        <v>288</v>
      </c>
      <c r="G159" s="2" t="s">
        <v>253</v>
      </c>
      <c r="H159" s="2">
        <v>1662.5678</v>
      </c>
      <c r="I159" s="2" t="s">
        <v>135</v>
      </c>
      <c r="J159" s="2" t="s">
        <v>225</v>
      </c>
      <c r="K159" s="2" t="s">
        <v>347</v>
      </c>
      <c r="L159" s="2" t="s">
        <v>329</v>
      </c>
      <c r="M159" s="2" t="s">
        <v>78</v>
      </c>
      <c r="N159" s="2" t="s">
        <v>346</v>
      </c>
      <c r="O159" s="2" t="s">
        <v>327</v>
      </c>
      <c r="P159" s="2" t="s">
        <v>8</v>
      </c>
      <c r="Q159" s="2" t="s">
        <v>7</v>
      </c>
      <c r="R159" s="2" t="s">
        <v>6</v>
      </c>
      <c r="S159" s="2" t="s">
        <v>5</v>
      </c>
      <c r="T159" s="2" t="s">
        <v>4</v>
      </c>
      <c r="U159" s="2" t="s">
        <v>345</v>
      </c>
      <c r="V159" s="2" t="s">
        <v>337</v>
      </c>
      <c r="W159" s="2" t="s">
        <v>344</v>
      </c>
      <c r="X159" s="2" t="s">
        <v>0</v>
      </c>
      <c r="Y159" s="2">
        <f t="shared" si="4"/>
        <v>22.707777777777778</v>
      </c>
      <c r="Z159" s="17">
        <f t="shared" si="5"/>
        <v>1.5744444444444454</v>
      </c>
    </row>
    <row r="160" spans="1:26" x14ac:dyDescent="0.25">
      <c r="A160" s="2" t="s">
        <v>336</v>
      </c>
      <c r="B160" s="2" t="s">
        <v>20</v>
      </c>
      <c r="C160" s="2" t="s">
        <v>343</v>
      </c>
      <c r="D160" s="2">
        <v>1684.5387000000001</v>
      </c>
      <c r="E160" s="2" t="s">
        <v>18</v>
      </c>
      <c r="F160" s="2" t="s">
        <v>342</v>
      </c>
      <c r="G160" s="2" t="s">
        <v>341</v>
      </c>
      <c r="H160" s="2">
        <v>1662.567</v>
      </c>
      <c r="I160" s="2" t="s">
        <v>233</v>
      </c>
      <c r="J160" s="2" t="s">
        <v>340</v>
      </c>
      <c r="K160" s="2" t="s">
        <v>26</v>
      </c>
      <c r="L160" s="2" t="s">
        <v>329</v>
      </c>
      <c r="M160" s="2" t="s">
        <v>248</v>
      </c>
      <c r="N160" s="2" t="s">
        <v>339</v>
      </c>
      <c r="O160" s="2" t="s">
        <v>327</v>
      </c>
      <c r="P160" s="2" t="s">
        <v>8</v>
      </c>
      <c r="Q160" s="2" t="s">
        <v>7</v>
      </c>
      <c r="R160" s="2" t="s">
        <v>6</v>
      </c>
      <c r="S160" s="2" t="s">
        <v>5</v>
      </c>
      <c r="T160" s="2" t="s">
        <v>4</v>
      </c>
      <c r="U160" s="2" t="s">
        <v>338</v>
      </c>
      <c r="V160" s="2" t="s">
        <v>337</v>
      </c>
      <c r="W160" s="2" t="s">
        <v>324</v>
      </c>
      <c r="X160" s="2" t="s">
        <v>0</v>
      </c>
      <c r="Y160" s="2">
        <f t="shared" si="4"/>
        <v>22.711944444444445</v>
      </c>
      <c r="Z160" s="17">
        <f t="shared" si="5"/>
        <v>1.5786111111111119</v>
      </c>
    </row>
    <row r="161" spans="1:26" x14ac:dyDescent="0.25">
      <c r="A161" s="2" t="s">
        <v>336</v>
      </c>
      <c r="B161" s="2" t="s">
        <v>20</v>
      </c>
      <c r="C161" s="2" t="s">
        <v>335</v>
      </c>
      <c r="D161" s="2">
        <v>1684.5381</v>
      </c>
      <c r="E161" s="2" t="s">
        <v>18</v>
      </c>
      <c r="F161" s="2" t="s">
        <v>334</v>
      </c>
      <c r="G161" s="2" t="s">
        <v>333</v>
      </c>
      <c r="H161" s="2">
        <v>1662.567</v>
      </c>
      <c r="I161" s="2" t="s">
        <v>332</v>
      </c>
      <c r="J161" s="2" t="s">
        <v>331</v>
      </c>
      <c r="K161" s="2" t="s">
        <v>330</v>
      </c>
      <c r="L161" s="2" t="s">
        <v>329</v>
      </c>
      <c r="M161" s="2" t="s">
        <v>328</v>
      </c>
      <c r="N161" s="2" t="s">
        <v>33</v>
      </c>
      <c r="O161" s="2" t="s">
        <v>327</v>
      </c>
      <c r="P161" s="2" t="s">
        <v>8</v>
      </c>
      <c r="Q161" s="2" t="s">
        <v>7</v>
      </c>
      <c r="R161" s="2" t="s">
        <v>6</v>
      </c>
      <c r="S161" s="2" t="s">
        <v>5</v>
      </c>
      <c r="T161" s="2" t="s">
        <v>4</v>
      </c>
      <c r="U161" s="2" t="s">
        <v>326</v>
      </c>
      <c r="V161" s="2" t="s">
        <v>325</v>
      </c>
      <c r="W161" s="2" t="s">
        <v>324</v>
      </c>
      <c r="X161" s="2" t="s">
        <v>0</v>
      </c>
      <c r="Y161" s="2">
        <f t="shared" si="4"/>
        <v>22.716111111111111</v>
      </c>
      <c r="Z161" s="17">
        <f t="shared" si="5"/>
        <v>1.5827777777777783</v>
      </c>
    </row>
    <row r="162" spans="1:26" x14ac:dyDescent="0.25">
      <c r="A162" s="17" t="s">
        <v>21</v>
      </c>
      <c r="B162" s="17" t="s">
        <v>20</v>
      </c>
      <c r="C162" s="17" t="s">
        <v>323</v>
      </c>
      <c r="D162" s="17">
        <v>1681.6248000000001</v>
      </c>
      <c r="E162" s="17" t="s">
        <v>18</v>
      </c>
      <c r="F162" s="17" t="s">
        <v>322</v>
      </c>
      <c r="G162" s="17" t="s">
        <v>321</v>
      </c>
      <c r="H162" s="17">
        <v>1659.6314</v>
      </c>
      <c r="I162" s="17" t="s">
        <v>242</v>
      </c>
      <c r="J162" s="17" t="s">
        <v>320</v>
      </c>
      <c r="K162" s="17" t="s">
        <v>319</v>
      </c>
      <c r="L162" s="17" t="s">
        <v>318</v>
      </c>
      <c r="M162" s="17" t="s">
        <v>231</v>
      </c>
      <c r="N162" s="17" t="s">
        <v>317</v>
      </c>
      <c r="O162" s="17" t="s">
        <v>316</v>
      </c>
      <c r="P162" s="17" t="s">
        <v>8</v>
      </c>
      <c r="Q162" s="17" t="s">
        <v>7</v>
      </c>
      <c r="R162" s="17" t="s">
        <v>6</v>
      </c>
      <c r="S162" s="17" t="s">
        <v>5</v>
      </c>
      <c r="T162" s="17" t="s">
        <v>4</v>
      </c>
      <c r="U162" s="17" t="s">
        <v>311</v>
      </c>
      <c r="V162" s="17" t="s">
        <v>263</v>
      </c>
      <c r="W162" s="17" t="s">
        <v>262</v>
      </c>
      <c r="X162" s="17" t="s">
        <v>0</v>
      </c>
      <c r="Y162" s="17">
        <f t="shared" si="4"/>
        <v>23.03777777777778</v>
      </c>
      <c r="Z162" s="17">
        <f t="shared" si="5"/>
        <v>1.9044444444444473</v>
      </c>
    </row>
    <row r="163" spans="1:26" x14ac:dyDescent="0.25">
      <c r="A163" s="17" t="s">
        <v>21</v>
      </c>
      <c r="B163" s="17" t="s">
        <v>20</v>
      </c>
      <c r="C163" s="17" t="s">
        <v>315</v>
      </c>
      <c r="D163" s="17">
        <v>1681.6229000000001</v>
      </c>
      <c r="E163" s="17" t="s">
        <v>18</v>
      </c>
      <c r="F163" s="17" t="s">
        <v>314</v>
      </c>
      <c r="G163" s="17" t="s">
        <v>88</v>
      </c>
      <c r="H163" s="17">
        <v>1659.6306999999999</v>
      </c>
      <c r="I163" s="17" t="s">
        <v>87</v>
      </c>
      <c r="J163" s="17" t="s">
        <v>145</v>
      </c>
      <c r="K163" s="17" t="s">
        <v>313</v>
      </c>
      <c r="L163" s="17" t="s">
        <v>292</v>
      </c>
      <c r="M163" s="17" t="s">
        <v>11</v>
      </c>
      <c r="N163" s="17" t="s">
        <v>312</v>
      </c>
      <c r="O163" s="17" t="s">
        <v>158</v>
      </c>
      <c r="P163" s="17" t="s">
        <v>8</v>
      </c>
      <c r="Q163" s="17" t="s">
        <v>7</v>
      </c>
      <c r="R163" s="17" t="s">
        <v>6</v>
      </c>
      <c r="S163" s="17" t="s">
        <v>5</v>
      </c>
      <c r="T163" s="17" t="s">
        <v>4</v>
      </c>
      <c r="U163" s="17" t="s">
        <v>311</v>
      </c>
      <c r="V163" s="17" t="s">
        <v>290</v>
      </c>
      <c r="W163" s="17" t="s">
        <v>310</v>
      </c>
      <c r="X163" s="17" t="s">
        <v>0</v>
      </c>
      <c r="Y163" s="17">
        <f t="shared" si="4"/>
        <v>23.041944444444447</v>
      </c>
      <c r="Z163" s="17">
        <f t="shared" si="5"/>
        <v>1.9086111111111137</v>
      </c>
    </row>
    <row r="164" spans="1:26" x14ac:dyDescent="0.25">
      <c r="A164" s="17" t="s">
        <v>21</v>
      </c>
      <c r="B164" s="17" t="s">
        <v>20</v>
      </c>
      <c r="C164" s="17" t="s">
        <v>309</v>
      </c>
      <c r="D164" s="17">
        <v>1681.6256000000001</v>
      </c>
      <c r="E164" s="17" t="s">
        <v>18</v>
      </c>
      <c r="F164" s="17" t="s">
        <v>308</v>
      </c>
      <c r="G164" s="17" t="s">
        <v>307</v>
      </c>
      <c r="H164" s="17">
        <v>1659.6342999999999</v>
      </c>
      <c r="I164" s="17" t="s">
        <v>136</v>
      </c>
      <c r="J164" s="17" t="s">
        <v>224</v>
      </c>
      <c r="K164" s="17" t="s">
        <v>306</v>
      </c>
      <c r="L164" s="17" t="s">
        <v>292</v>
      </c>
      <c r="M164" s="17" t="s">
        <v>11</v>
      </c>
      <c r="N164" s="17" t="s">
        <v>305</v>
      </c>
      <c r="O164" s="17" t="s">
        <v>158</v>
      </c>
      <c r="P164" s="17" t="s">
        <v>8</v>
      </c>
      <c r="Q164" s="17" t="s">
        <v>7</v>
      </c>
      <c r="R164" s="17" t="s">
        <v>6</v>
      </c>
      <c r="S164" s="17" t="s">
        <v>5</v>
      </c>
      <c r="T164" s="17" t="s">
        <v>4</v>
      </c>
      <c r="U164" s="17" t="s">
        <v>304</v>
      </c>
      <c r="V164" s="17" t="s">
        <v>263</v>
      </c>
      <c r="W164" s="17" t="s">
        <v>284</v>
      </c>
      <c r="X164" s="17" t="s">
        <v>0</v>
      </c>
      <c r="Y164" s="17">
        <f t="shared" si="4"/>
        <v>23.046111111111113</v>
      </c>
      <c r="Z164" s="17">
        <f t="shared" si="5"/>
        <v>1.9127777777777801</v>
      </c>
    </row>
    <row r="165" spans="1:26" x14ac:dyDescent="0.25">
      <c r="A165" s="17" t="s">
        <v>21</v>
      </c>
      <c r="B165" s="17" t="s">
        <v>20</v>
      </c>
      <c r="C165" s="17" t="s">
        <v>303</v>
      </c>
      <c r="D165" s="17">
        <v>1681.6257000000001</v>
      </c>
      <c r="E165" s="17" t="s">
        <v>18</v>
      </c>
      <c r="F165" s="17" t="s">
        <v>137</v>
      </c>
      <c r="G165" s="17" t="s">
        <v>253</v>
      </c>
      <c r="H165" s="17">
        <v>1659.6347000000001</v>
      </c>
      <c r="I165" s="17" t="s">
        <v>225</v>
      </c>
      <c r="J165" s="17" t="s">
        <v>302</v>
      </c>
      <c r="K165" s="17" t="s">
        <v>301</v>
      </c>
      <c r="L165" s="17" t="s">
        <v>292</v>
      </c>
      <c r="M165" s="17" t="s">
        <v>231</v>
      </c>
      <c r="N165" s="17" t="s">
        <v>300</v>
      </c>
      <c r="O165" s="17" t="s">
        <v>158</v>
      </c>
      <c r="P165" s="17" t="s">
        <v>8</v>
      </c>
      <c r="Q165" s="17" t="s">
        <v>7</v>
      </c>
      <c r="R165" s="17" t="s">
        <v>6</v>
      </c>
      <c r="S165" s="17" t="s">
        <v>5</v>
      </c>
      <c r="T165" s="17" t="s">
        <v>4</v>
      </c>
      <c r="U165" s="17" t="s">
        <v>299</v>
      </c>
      <c r="V165" s="17" t="s">
        <v>263</v>
      </c>
      <c r="W165" s="17" t="s">
        <v>298</v>
      </c>
      <c r="X165" s="17" t="s">
        <v>0</v>
      </c>
      <c r="Y165" s="17">
        <f t="shared" si="4"/>
        <v>23.050277777777779</v>
      </c>
      <c r="Z165" s="17">
        <f t="shared" si="5"/>
        <v>1.9169444444444466</v>
      </c>
    </row>
    <row r="166" spans="1:26" x14ac:dyDescent="0.25">
      <c r="A166" s="17" t="s">
        <v>21</v>
      </c>
      <c r="B166" s="17" t="s">
        <v>20</v>
      </c>
      <c r="C166" s="17" t="s">
        <v>297</v>
      </c>
      <c r="D166" s="17">
        <v>1681.6264000000001</v>
      </c>
      <c r="E166" s="17" t="s">
        <v>18</v>
      </c>
      <c r="F166" s="17" t="s">
        <v>296</v>
      </c>
      <c r="G166" s="17" t="s">
        <v>295</v>
      </c>
      <c r="H166" s="17">
        <v>1659.6360999999999</v>
      </c>
      <c r="I166" s="17" t="s">
        <v>225</v>
      </c>
      <c r="J166" s="17" t="s">
        <v>294</v>
      </c>
      <c r="K166" s="17" t="s">
        <v>293</v>
      </c>
      <c r="L166" s="17" t="s">
        <v>292</v>
      </c>
      <c r="M166" s="17" t="s">
        <v>78</v>
      </c>
      <c r="N166" s="17" t="s">
        <v>291</v>
      </c>
      <c r="O166" s="17" t="s">
        <v>158</v>
      </c>
      <c r="P166" s="17" t="s">
        <v>8</v>
      </c>
      <c r="Q166" s="17" t="s">
        <v>7</v>
      </c>
      <c r="R166" s="17" t="s">
        <v>6</v>
      </c>
      <c r="S166" s="17" t="s">
        <v>5</v>
      </c>
      <c r="T166" s="17" t="s">
        <v>4</v>
      </c>
      <c r="U166" s="17" t="s">
        <v>77</v>
      </c>
      <c r="V166" s="17" t="s">
        <v>290</v>
      </c>
      <c r="W166" s="17" t="s">
        <v>262</v>
      </c>
      <c r="X166" s="17" t="s">
        <v>0</v>
      </c>
      <c r="Y166" s="17">
        <f t="shared" si="4"/>
        <v>23.054444444444446</v>
      </c>
      <c r="Z166" s="17">
        <f t="shared" si="5"/>
        <v>1.921111111111113</v>
      </c>
    </row>
    <row r="167" spans="1:26" x14ac:dyDescent="0.25">
      <c r="A167" s="17" t="s">
        <v>21</v>
      </c>
      <c r="B167" s="17" t="s">
        <v>20</v>
      </c>
      <c r="C167" s="17" t="s">
        <v>289</v>
      </c>
      <c r="D167" s="17">
        <v>1681.623</v>
      </c>
      <c r="E167" s="17" t="s">
        <v>18</v>
      </c>
      <c r="F167" s="17" t="s">
        <v>288</v>
      </c>
      <c r="G167" s="17" t="s">
        <v>253</v>
      </c>
      <c r="H167" s="17">
        <v>1659.6335999999999</v>
      </c>
      <c r="I167" s="17" t="s">
        <v>287</v>
      </c>
      <c r="J167" s="17" t="s">
        <v>251</v>
      </c>
      <c r="K167" s="17" t="s">
        <v>286</v>
      </c>
      <c r="L167" s="17" t="s">
        <v>271</v>
      </c>
      <c r="M167" s="17" t="s">
        <v>78</v>
      </c>
      <c r="N167" s="17" t="s">
        <v>285</v>
      </c>
      <c r="O167" s="17" t="s">
        <v>158</v>
      </c>
      <c r="P167" s="17" t="s">
        <v>8</v>
      </c>
      <c r="Q167" s="17" t="s">
        <v>7</v>
      </c>
      <c r="R167" s="17" t="s">
        <v>6</v>
      </c>
      <c r="S167" s="17" t="s">
        <v>5</v>
      </c>
      <c r="T167" s="17" t="s">
        <v>4</v>
      </c>
      <c r="U167" s="17" t="s">
        <v>3</v>
      </c>
      <c r="V167" s="17" t="s">
        <v>263</v>
      </c>
      <c r="W167" s="17" t="s">
        <v>284</v>
      </c>
      <c r="X167" s="17" t="s">
        <v>0</v>
      </c>
      <c r="Y167" s="17">
        <f t="shared" si="4"/>
        <v>23.058611111111112</v>
      </c>
      <c r="Z167" s="17">
        <f t="shared" si="5"/>
        <v>1.9252777777777794</v>
      </c>
    </row>
    <row r="168" spans="1:26" x14ac:dyDescent="0.25">
      <c r="A168" s="17" t="s">
        <v>21</v>
      </c>
      <c r="B168" s="17" t="s">
        <v>20</v>
      </c>
      <c r="C168" s="17" t="s">
        <v>283</v>
      </c>
      <c r="D168" s="17">
        <v>1681.6235999999999</v>
      </c>
      <c r="E168" s="17" t="s">
        <v>18</v>
      </c>
      <c r="F168" s="17" t="s">
        <v>282</v>
      </c>
      <c r="G168" s="17" t="s">
        <v>64</v>
      </c>
      <c r="H168" s="17">
        <v>1659.6359</v>
      </c>
      <c r="I168" s="17" t="s">
        <v>281</v>
      </c>
      <c r="J168" s="17" t="s">
        <v>280</v>
      </c>
      <c r="K168" s="17" t="s">
        <v>279</v>
      </c>
      <c r="L168" s="17" t="s">
        <v>271</v>
      </c>
      <c r="M168" s="17" t="s">
        <v>25</v>
      </c>
      <c r="N168" s="17" t="s">
        <v>278</v>
      </c>
      <c r="O168" s="17" t="s">
        <v>158</v>
      </c>
      <c r="P168" s="17" t="s">
        <v>8</v>
      </c>
      <c r="Q168" s="17" t="s">
        <v>7</v>
      </c>
      <c r="R168" s="17" t="s">
        <v>6</v>
      </c>
      <c r="S168" s="17" t="s">
        <v>5</v>
      </c>
      <c r="T168" s="17" t="s">
        <v>4</v>
      </c>
      <c r="U168" s="17" t="s">
        <v>51</v>
      </c>
      <c r="V168" s="17" t="s">
        <v>263</v>
      </c>
      <c r="W168" s="17" t="s">
        <v>277</v>
      </c>
      <c r="X168" s="17" t="s">
        <v>0</v>
      </c>
      <c r="Y168" s="17">
        <f t="shared" si="4"/>
        <v>23.062777777777779</v>
      </c>
      <c r="Z168" s="17">
        <f t="shared" si="5"/>
        <v>1.9294444444444458</v>
      </c>
    </row>
    <row r="169" spans="1:26" x14ac:dyDescent="0.25">
      <c r="A169" s="17" t="s">
        <v>21</v>
      </c>
      <c r="B169" s="17" t="s">
        <v>20</v>
      </c>
      <c r="C169" s="17" t="s">
        <v>276</v>
      </c>
      <c r="D169" s="17">
        <v>1681.6216999999999</v>
      </c>
      <c r="E169" s="17" t="s">
        <v>18</v>
      </c>
      <c r="F169" s="17" t="s">
        <v>275</v>
      </c>
      <c r="G169" s="17" t="s">
        <v>274</v>
      </c>
      <c r="H169" s="17">
        <v>1659.6346000000001</v>
      </c>
      <c r="I169" s="17" t="s">
        <v>234</v>
      </c>
      <c r="J169" s="17" t="s">
        <v>273</v>
      </c>
      <c r="K169" s="17" t="s">
        <v>272</v>
      </c>
      <c r="L169" s="17" t="s">
        <v>271</v>
      </c>
      <c r="M169" s="17" t="s">
        <v>231</v>
      </c>
      <c r="N169" s="17" t="s">
        <v>270</v>
      </c>
      <c r="O169" s="17" t="s">
        <v>158</v>
      </c>
      <c r="P169" s="17" t="s">
        <v>8</v>
      </c>
      <c r="Q169" s="17" t="s">
        <v>7</v>
      </c>
      <c r="R169" s="17" t="s">
        <v>6</v>
      </c>
      <c r="S169" s="17" t="s">
        <v>5</v>
      </c>
      <c r="T169" s="17" t="s">
        <v>4</v>
      </c>
      <c r="U169" s="17" t="s">
        <v>43</v>
      </c>
      <c r="V169" s="17" t="s">
        <v>263</v>
      </c>
      <c r="W169" s="17" t="s">
        <v>269</v>
      </c>
      <c r="X169" s="17" t="s">
        <v>0</v>
      </c>
      <c r="Y169" s="17">
        <f t="shared" si="4"/>
        <v>23.066944444444445</v>
      </c>
      <c r="Z169" s="17">
        <f t="shared" si="5"/>
        <v>1.9336111111111123</v>
      </c>
    </row>
    <row r="170" spans="1:26" x14ac:dyDescent="0.25">
      <c r="A170" s="17" t="s">
        <v>21</v>
      </c>
      <c r="B170" s="17" t="s">
        <v>20</v>
      </c>
      <c r="C170" s="17" t="s">
        <v>268</v>
      </c>
      <c r="D170" s="17">
        <v>1681.6220000000001</v>
      </c>
      <c r="E170" s="17" t="s">
        <v>18</v>
      </c>
      <c r="F170" s="17" t="s">
        <v>267</v>
      </c>
      <c r="G170" s="17" t="s">
        <v>266</v>
      </c>
      <c r="H170" s="17">
        <v>1659.6355000000001</v>
      </c>
      <c r="I170" s="17" t="s">
        <v>225</v>
      </c>
      <c r="J170" s="17" t="s">
        <v>233</v>
      </c>
      <c r="K170" s="17" t="s">
        <v>265</v>
      </c>
      <c r="L170" s="17" t="s">
        <v>249</v>
      </c>
      <c r="M170" s="17" t="s">
        <v>78</v>
      </c>
      <c r="N170" s="17" t="s">
        <v>264</v>
      </c>
      <c r="O170" s="17" t="s">
        <v>158</v>
      </c>
      <c r="P170" s="17" t="s">
        <v>8</v>
      </c>
      <c r="Q170" s="17" t="s">
        <v>7</v>
      </c>
      <c r="R170" s="17" t="s">
        <v>6</v>
      </c>
      <c r="S170" s="17" t="s">
        <v>5</v>
      </c>
      <c r="T170" s="17" t="s">
        <v>4</v>
      </c>
      <c r="U170" s="17" t="s">
        <v>43</v>
      </c>
      <c r="V170" s="17" t="s">
        <v>263</v>
      </c>
      <c r="W170" s="17" t="s">
        <v>262</v>
      </c>
      <c r="X170" s="17" t="s">
        <v>0</v>
      </c>
      <c r="Y170" s="17">
        <f t="shared" si="4"/>
        <v>23.071111111111112</v>
      </c>
      <c r="Z170" s="17">
        <f t="shared" si="5"/>
        <v>1.9377777777777787</v>
      </c>
    </row>
    <row r="171" spans="1:26" x14ac:dyDescent="0.25">
      <c r="A171" s="17" t="s">
        <v>21</v>
      </c>
      <c r="B171" s="17" t="s">
        <v>20</v>
      </c>
      <c r="C171" s="17" t="s">
        <v>261</v>
      </c>
      <c r="D171" s="17">
        <v>1681.6211000000001</v>
      </c>
      <c r="E171" s="17" t="s">
        <v>18</v>
      </c>
      <c r="F171" s="17" t="s">
        <v>260</v>
      </c>
      <c r="G171" s="17" t="s">
        <v>259</v>
      </c>
      <c r="H171" s="17">
        <v>1659.6358</v>
      </c>
      <c r="I171" s="17" t="s">
        <v>225</v>
      </c>
      <c r="J171" s="17" t="s">
        <v>258</v>
      </c>
      <c r="K171" s="17" t="s">
        <v>257</v>
      </c>
      <c r="L171" s="17" t="s">
        <v>249</v>
      </c>
      <c r="M171" s="17" t="s">
        <v>11</v>
      </c>
      <c r="N171" s="17" t="s">
        <v>256</v>
      </c>
      <c r="O171" s="17" t="s">
        <v>158</v>
      </c>
      <c r="P171" s="17" t="s">
        <v>8</v>
      </c>
      <c r="Q171" s="17" t="s">
        <v>7</v>
      </c>
      <c r="R171" s="17" t="s">
        <v>6</v>
      </c>
      <c r="S171" s="17" t="s">
        <v>5</v>
      </c>
      <c r="T171" s="17" t="s">
        <v>4</v>
      </c>
      <c r="U171" s="17" t="s">
        <v>43</v>
      </c>
      <c r="V171" s="17" t="s">
        <v>168</v>
      </c>
      <c r="W171" s="17" t="s">
        <v>255</v>
      </c>
      <c r="X171" s="17" t="s">
        <v>0</v>
      </c>
      <c r="Y171" s="17">
        <f t="shared" si="4"/>
        <v>23.075277777777778</v>
      </c>
      <c r="Z171" s="17">
        <f t="shared" si="5"/>
        <v>1.9419444444444451</v>
      </c>
    </row>
    <row r="172" spans="1:26" x14ac:dyDescent="0.25">
      <c r="A172" s="17" t="s">
        <v>21</v>
      </c>
      <c r="B172" s="17" t="s">
        <v>20</v>
      </c>
      <c r="C172" s="17" t="s">
        <v>254</v>
      </c>
      <c r="D172" s="17">
        <v>1681.6195</v>
      </c>
      <c r="E172" s="17" t="s">
        <v>18</v>
      </c>
      <c r="F172" s="17" t="s">
        <v>172</v>
      </c>
      <c r="G172" s="17" t="s">
        <v>253</v>
      </c>
      <c r="H172" s="17">
        <v>1659.6349</v>
      </c>
      <c r="I172" s="17" t="s">
        <v>252</v>
      </c>
      <c r="J172" s="17" t="s">
        <v>251</v>
      </c>
      <c r="K172" s="17" t="s">
        <v>250</v>
      </c>
      <c r="L172" s="17" t="s">
        <v>249</v>
      </c>
      <c r="M172" s="17" t="s">
        <v>248</v>
      </c>
      <c r="N172" s="17" t="s">
        <v>247</v>
      </c>
      <c r="O172" s="17" t="s">
        <v>158</v>
      </c>
      <c r="P172" s="17" t="s">
        <v>8</v>
      </c>
      <c r="Q172" s="17" t="s">
        <v>7</v>
      </c>
      <c r="R172" s="17" t="s">
        <v>6</v>
      </c>
      <c r="S172" s="17" t="s">
        <v>5</v>
      </c>
      <c r="T172" s="17" t="s">
        <v>4</v>
      </c>
      <c r="U172" s="17" t="s">
        <v>169</v>
      </c>
      <c r="V172" s="17" t="s">
        <v>2</v>
      </c>
      <c r="W172" s="17" t="s">
        <v>246</v>
      </c>
      <c r="X172" s="17" t="s">
        <v>0</v>
      </c>
      <c r="Y172" s="17">
        <f t="shared" si="4"/>
        <v>23.079444444444444</v>
      </c>
      <c r="Z172" s="17">
        <f t="shared" si="5"/>
        <v>1.9461111111111116</v>
      </c>
    </row>
    <row r="173" spans="1:26" x14ac:dyDescent="0.25">
      <c r="A173" s="17" t="s">
        <v>21</v>
      </c>
      <c r="B173" s="17" t="s">
        <v>20</v>
      </c>
      <c r="C173" s="17" t="s">
        <v>245</v>
      </c>
      <c r="D173" s="17">
        <v>1681.6198999999999</v>
      </c>
      <c r="E173" s="17" t="s">
        <v>18</v>
      </c>
      <c r="F173" s="17" t="s">
        <v>244</v>
      </c>
      <c r="G173" s="17" t="s">
        <v>243</v>
      </c>
      <c r="H173" s="17">
        <v>1659.636</v>
      </c>
      <c r="I173" s="17" t="s">
        <v>242</v>
      </c>
      <c r="J173" s="17" t="s">
        <v>241</v>
      </c>
      <c r="K173" s="17" t="s">
        <v>240</v>
      </c>
      <c r="L173" s="17" t="s">
        <v>213</v>
      </c>
      <c r="M173" s="17" t="s">
        <v>231</v>
      </c>
      <c r="N173" s="17" t="s">
        <v>239</v>
      </c>
      <c r="O173" s="17" t="s">
        <v>158</v>
      </c>
      <c r="P173" s="17" t="s">
        <v>8</v>
      </c>
      <c r="Q173" s="17" t="s">
        <v>7</v>
      </c>
      <c r="R173" s="17" t="s">
        <v>6</v>
      </c>
      <c r="S173" s="17" t="s">
        <v>5</v>
      </c>
      <c r="T173" s="17" t="s">
        <v>4</v>
      </c>
      <c r="U173" s="17" t="s">
        <v>221</v>
      </c>
      <c r="V173" s="17" t="s">
        <v>2</v>
      </c>
      <c r="W173" s="17" t="s">
        <v>238</v>
      </c>
      <c r="X173" s="17" t="s">
        <v>0</v>
      </c>
      <c r="Y173" s="17">
        <f t="shared" si="4"/>
        <v>23.083611111111111</v>
      </c>
      <c r="Z173" s="17">
        <f t="shared" si="5"/>
        <v>1.950277777777778</v>
      </c>
    </row>
    <row r="174" spans="1:26" x14ac:dyDescent="0.25">
      <c r="A174" s="17" t="s">
        <v>21</v>
      </c>
      <c r="B174" s="17" t="s">
        <v>20</v>
      </c>
      <c r="C174" s="17" t="s">
        <v>237</v>
      </c>
      <c r="D174" s="17">
        <v>1681.6183000000001</v>
      </c>
      <c r="E174" s="17" t="s">
        <v>18</v>
      </c>
      <c r="F174" s="17" t="s">
        <v>236</v>
      </c>
      <c r="G174" s="17" t="s">
        <v>235</v>
      </c>
      <c r="H174" s="17">
        <v>1659.6351</v>
      </c>
      <c r="I174" s="17" t="s">
        <v>234</v>
      </c>
      <c r="J174" s="17" t="s">
        <v>233</v>
      </c>
      <c r="K174" s="17" t="s">
        <v>232</v>
      </c>
      <c r="L174" s="17" t="s">
        <v>213</v>
      </c>
      <c r="M174" s="17" t="s">
        <v>231</v>
      </c>
      <c r="N174" s="17" t="s">
        <v>230</v>
      </c>
      <c r="O174" s="17" t="s">
        <v>158</v>
      </c>
      <c r="P174" s="17" t="s">
        <v>8</v>
      </c>
      <c r="Q174" s="17" t="s">
        <v>7</v>
      </c>
      <c r="R174" s="17" t="s">
        <v>6</v>
      </c>
      <c r="S174" s="17" t="s">
        <v>5</v>
      </c>
      <c r="T174" s="17" t="s">
        <v>4</v>
      </c>
      <c r="U174" s="17" t="s">
        <v>193</v>
      </c>
      <c r="V174" s="17" t="s">
        <v>2</v>
      </c>
      <c r="W174" s="17" t="s">
        <v>229</v>
      </c>
      <c r="X174" s="17" t="s">
        <v>0</v>
      </c>
      <c r="Y174" s="17">
        <f t="shared" si="4"/>
        <v>23.087777777777777</v>
      </c>
      <c r="Z174" s="17">
        <f t="shared" si="5"/>
        <v>1.9544444444444444</v>
      </c>
    </row>
    <row r="175" spans="1:26" x14ac:dyDescent="0.25">
      <c r="A175" s="17" t="s">
        <v>21</v>
      </c>
      <c r="B175" s="17" t="s">
        <v>20</v>
      </c>
      <c r="C175" s="17" t="s">
        <v>228</v>
      </c>
      <c r="D175" s="17">
        <v>1681.6194</v>
      </c>
      <c r="E175" s="17" t="s">
        <v>18</v>
      </c>
      <c r="F175" s="17" t="s">
        <v>227</v>
      </c>
      <c r="G175" s="17" t="s">
        <v>226</v>
      </c>
      <c r="H175" s="17">
        <v>1659.6368</v>
      </c>
      <c r="I175" s="17" t="s">
        <v>225</v>
      </c>
      <c r="J175" s="17" t="s">
        <v>224</v>
      </c>
      <c r="K175" s="17" t="s">
        <v>223</v>
      </c>
      <c r="L175" s="17" t="s">
        <v>213</v>
      </c>
      <c r="M175" s="17" t="s">
        <v>78</v>
      </c>
      <c r="N175" s="17" t="s">
        <v>222</v>
      </c>
      <c r="O175" s="17" t="s">
        <v>158</v>
      </c>
      <c r="P175" s="17" t="s">
        <v>8</v>
      </c>
      <c r="Q175" s="17" t="s">
        <v>7</v>
      </c>
      <c r="R175" s="17" t="s">
        <v>6</v>
      </c>
      <c r="S175" s="17" t="s">
        <v>5</v>
      </c>
      <c r="T175" s="17" t="s">
        <v>4</v>
      </c>
      <c r="U175" s="17" t="s">
        <v>221</v>
      </c>
      <c r="V175" s="17" t="s">
        <v>2</v>
      </c>
      <c r="W175" s="17" t="s">
        <v>220</v>
      </c>
      <c r="X175" s="17" t="s">
        <v>0</v>
      </c>
      <c r="Y175" s="17">
        <f t="shared" si="4"/>
        <v>23.091944444444444</v>
      </c>
      <c r="Z175" s="17">
        <f t="shared" si="5"/>
        <v>1.9586111111111109</v>
      </c>
    </row>
    <row r="176" spans="1:26" x14ac:dyDescent="0.25">
      <c r="A176" s="17" t="s">
        <v>21</v>
      </c>
      <c r="B176" s="17" t="s">
        <v>20</v>
      </c>
      <c r="C176" s="17" t="s">
        <v>219</v>
      </c>
      <c r="D176" s="17">
        <v>1681.6215</v>
      </c>
      <c r="E176" s="17" t="s">
        <v>18</v>
      </c>
      <c r="F176" s="17" t="s">
        <v>218</v>
      </c>
      <c r="G176" s="17" t="s">
        <v>217</v>
      </c>
      <c r="H176" s="17">
        <v>1659.6395</v>
      </c>
      <c r="I176" s="17" t="s">
        <v>216</v>
      </c>
      <c r="J176" s="17" t="s">
        <v>215</v>
      </c>
      <c r="K176" s="17" t="s">
        <v>214</v>
      </c>
      <c r="L176" s="17" t="s">
        <v>213</v>
      </c>
      <c r="M176" s="17" t="s">
        <v>78</v>
      </c>
      <c r="N176" s="17" t="s">
        <v>212</v>
      </c>
      <c r="O176" s="17" t="s">
        <v>158</v>
      </c>
      <c r="P176" s="17" t="s">
        <v>8</v>
      </c>
      <c r="Q176" s="17" t="s">
        <v>7</v>
      </c>
      <c r="R176" s="17" t="s">
        <v>6</v>
      </c>
      <c r="S176" s="17" t="s">
        <v>5</v>
      </c>
      <c r="T176" s="17" t="s">
        <v>4</v>
      </c>
      <c r="U176" s="17" t="s">
        <v>169</v>
      </c>
      <c r="V176" s="17" t="s">
        <v>2</v>
      </c>
      <c r="W176" s="17" t="s">
        <v>211</v>
      </c>
      <c r="X176" s="17" t="s">
        <v>0</v>
      </c>
      <c r="Y176" s="17">
        <f t="shared" si="4"/>
        <v>23.09611111111111</v>
      </c>
      <c r="Z176" s="17">
        <f t="shared" si="5"/>
        <v>1.9627777777777773</v>
      </c>
    </row>
    <row r="177" spans="1:26" x14ac:dyDescent="0.25">
      <c r="A177" s="17" t="s">
        <v>21</v>
      </c>
      <c r="B177" s="17" t="s">
        <v>20</v>
      </c>
      <c r="C177" s="17" t="s">
        <v>210</v>
      </c>
      <c r="D177" s="17">
        <v>1681.6177</v>
      </c>
      <c r="E177" s="17" t="s">
        <v>18</v>
      </c>
      <c r="F177" s="17" t="s">
        <v>209</v>
      </c>
      <c r="G177" s="17" t="s">
        <v>208</v>
      </c>
      <c r="H177" s="17">
        <v>1659.6374000000001</v>
      </c>
      <c r="I177" s="17" t="s">
        <v>126</v>
      </c>
      <c r="J177" s="17" t="s">
        <v>153</v>
      </c>
      <c r="K177" s="17" t="s">
        <v>207</v>
      </c>
      <c r="L177" s="17" t="s">
        <v>201</v>
      </c>
      <c r="M177" s="17" t="s">
        <v>25</v>
      </c>
      <c r="N177" s="17" t="s">
        <v>194</v>
      </c>
      <c r="O177" s="17" t="s">
        <v>158</v>
      </c>
      <c r="P177" s="17" t="s">
        <v>8</v>
      </c>
      <c r="Q177" s="17" t="s">
        <v>7</v>
      </c>
      <c r="R177" s="17" t="s">
        <v>6</v>
      </c>
      <c r="S177" s="17" t="s">
        <v>5</v>
      </c>
      <c r="T177" s="17" t="s">
        <v>4</v>
      </c>
      <c r="U177" s="17" t="s">
        <v>3</v>
      </c>
      <c r="V177" s="17" t="s">
        <v>2</v>
      </c>
      <c r="W177" s="17" t="s">
        <v>206</v>
      </c>
      <c r="X177" s="17" t="s">
        <v>0</v>
      </c>
      <c r="Y177" s="17">
        <f t="shared" si="4"/>
        <v>23.10027777777778</v>
      </c>
      <c r="Z177" s="17">
        <f t="shared" si="5"/>
        <v>1.9669444444444473</v>
      </c>
    </row>
    <row r="178" spans="1:26" x14ac:dyDescent="0.25">
      <c r="A178" s="17" t="s">
        <v>21</v>
      </c>
      <c r="B178" s="17" t="s">
        <v>20</v>
      </c>
      <c r="C178" s="17" t="s">
        <v>205</v>
      </c>
      <c r="D178" s="17">
        <v>1681.6169</v>
      </c>
      <c r="E178" s="17" t="s">
        <v>18</v>
      </c>
      <c r="F178" s="17" t="s">
        <v>204</v>
      </c>
      <c r="G178" s="17" t="s">
        <v>203</v>
      </c>
      <c r="H178" s="17">
        <v>1659.6368</v>
      </c>
      <c r="I178" s="17" t="s">
        <v>126</v>
      </c>
      <c r="J178" s="17" t="s">
        <v>62</v>
      </c>
      <c r="K178" s="17" t="s">
        <v>202</v>
      </c>
      <c r="L178" s="17" t="s">
        <v>201</v>
      </c>
      <c r="M178" s="17" t="s">
        <v>25</v>
      </c>
      <c r="N178" s="17" t="s">
        <v>200</v>
      </c>
      <c r="O178" s="17" t="s">
        <v>158</v>
      </c>
      <c r="P178" s="17" t="s">
        <v>8</v>
      </c>
      <c r="Q178" s="17" t="s">
        <v>7</v>
      </c>
      <c r="R178" s="17" t="s">
        <v>6</v>
      </c>
      <c r="S178" s="17" t="s">
        <v>5</v>
      </c>
      <c r="T178" s="17" t="s">
        <v>4</v>
      </c>
      <c r="U178" s="17" t="s">
        <v>43</v>
      </c>
      <c r="V178" s="17" t="s">
        <v>2</v>
      </c>
      <c r="W178" s="17" t="s">
        <v>199</v>
      </c>
      <c r="X178" s="17" t="s">
        <v>0</v>
      </c>
      <c r="Y178" s="17">
        <f t="shared" si="4"/>
        <v>23.104444444444447</v>
      </c>
      <c r="Z178" s="17">
        <f t="shared" si="5"/>
        <v>1.9711111111111137</v>
      </c>
    </row>
    <row r="179" spans="1:26" x14ac:dyDescent="0.25">
      <c r="A179" s="17" t="s">
        <v>21</v>
      </c>
      <c r="B179" s="17" t="s">
        <v>20</v>
      </c>
      <c r="C179" s="17" t="s">
        <v>198</v>
      </c>
      <c r="D179" s="17">
        <v>1681.6156000000001</v>
      </c>
      <c r="E179" s="17" t="s">
        <v>18</v>
      </c>
      <c r="F179" s="17" t="s">
        <v>197</v>
      </c>
      <c r="G179" s="17" t="s">
        <v>29</v>
      </c>
      <c r="H179" s="17">
        <v>1659.6352999999999</v>
      </c>
      <c r="I179" s="17" t="s">
        <v>196</v>
      </c>
      <c r="J179" s="17" t="s">
        <v>135</v>
      </c>
      <c r="K179" s="17" t="s">
        <v>195</v>
      </c>
      <c r="L179" s="17" t="s">
        <v>183</v>
      </c>
      <c r="M179" s="17" t="s">
        <v>25</v>
      </c>
      <c r="N179" s="17" t="s">
        <v>194</v>
      </c>
      <c r="O179" s="17" t="s">
        <v>158</v>
      </c>
      <c r="P179" s="17" t="s">
        <v>8</v>
      </c>
      <c r="Q179" s="17" t="s">
        <v>7</v>
      </c>
      <c r="R179" s="17" t="s">
        <v>6</v>
      </c>
      <c r="S179" s="17" t="s">
        <v>5</v>
      </c>
      <c r="T179" s="17" t="s">
        <v>4</v>
      </c>
      <c r="U179" s="17" t="s">
        <v>193</v>
      </c>
      <c r="V179" s="17" t="s">
        <v>2</v>
      </c>
      <c r="W179" s="17" t="s">
        <v>192</v>
      </c>
      <c r="X179" s="17" t="s">
        <v>0</v>
      </c>
      <c r="Y179" s="17">
        <f t="shared" si="4"/>
        <v>23.108611111111113</v>
      </c>
      <c r="Z179" s="17">
        <f t="shared" si="5"/>
        <v>1.9752777777777801</v>
      </c>
    </row>
    <row r="180" spans="1:26" x14ac:dyDescent="0.25">
      <c r="A180" s="17" t="s">
        <v>21</v>
      </c>
      <c r="B180" s="17" t="s">
        <v>20</v>
      </c>
      <c r="C180" s="17" t="s">
        <v>191</v>
      </c>
      <c r="D180" s="17">
        <v>1681.6144999999999</v>
      </c>
      <c r="E180" s="17" t="s">
        <v>18</v>
      </c>
      <c r="F180" s="17" t="s">
        <v>190</v>
      </c>
      <c r="G180" s="17" t="s">
        <v>189</v>
      </c>
      <c r="H180" s="17">
        <v>1659.6352999999999</v>
      </c>
      <c r="I180" s="17" t="s">
        <v>38</v>
      </c>
      <c r="J180" s="17" t="s">
        <v>62</v>
      </c>
      <c r="K180" s="17" t="s">
        <v>152</v>
      </c>
      <c r="L180" s="17" t="s">
        <v>183</v>
      </c>
      <c r="M180" s="17" t="s">
        <v>34</v>
      </c>
      <c r="N180" s="17" t="s">
        <v>188</v>
      </c>
      <c r="O180" s="17" t="s">
        <v>158</v>
      </c>
      <c r="P180" s="17" t="s">
        <v>8</v>
      </c>
      <c r="Q180" s="17" t="s">
        <v>7</v>
      </c>
      <c r="R180" s="17" t="s">
        <v>6</v>
      </c>
      <c r="S180" s="17" t="s">
        <v>5</v>
      </c>
      <c r="T180" s="17" t="s">
        <v>4</v>
      </c>
      <c r="U180" s="17" t="s">
        <v>131</v>
      </c>
      <c r="V180" s="17" t="s">
        <v>2</v>
      </c>
      <c r="W180" s="17" t="s">
        <v>157</v>
      </c>
      <c r="X180" s="17" t="s">
        <v>0</v>
      </c>
      <c r="Y180" s="17">
        <f t="shared" si="4"/>
        <v>23.112777777777779</v>
      </c>
      <c r="Z180" s="17">
        <f t="shared" si="5"/>
        <v>1.9794444444444466</v>
      </c>
    </row>
    <row r="181" spans="1:26" x14ac:dyDescent="0.25">
      <c r="A181" s="17" t="s">
        <v>21</v>
      </c>
      <c r="B181" s="17" t="s">
        <v>20</v>
      </c>
      <c r="C181" s="17" t="s">
        <v>187</v>
      </c>
      <c r="D181" s="17">
        <v>1681.6130000000001</v>
      </c>
      <c r="E181" s="17" t="s">
        <v>18</v>
      </c>
      <c r="F181" s="17" t="s">
        <v>180</v>
      </c>
      <c r="G181" s="17" t="s">
        <v>186</v>
      </c>
      <c r="H181" s="17">
        <v>1659.6342999999999</v>
      </c>
      <c r="I181" s="17" t="s">
        <v>47</v>
      </c>
      <c r="J181" s="17" t="s">
        <v>185</v>
      </c>
      <c r="K181" s="17" t="s">
        <v>184</v>
      </c>
      <c r="L181" s="17" t="s">
        <v>183</v>
      </c>
      <c r="M181" s="17" t="s">
        <v>25</v>
      </c>
      <c r="N181" s="17" t="s">
        <v>182</v>
      </c>
      <c r="O181" s="17" t="s">
        <v>158</v>
      </c>
      <c r="P181" s="17" t="s">
        <v>8</v>
      </c>
      <c r="Q181" s="17" t="s">
        <v>7</v>
      </c>
      <c r="R181" s="17" t="s">
        <v>6</v>
      </c>
      <c r="S181" s="17" t="s">
        <v>5</v>
      </c>
      <c r="T181" s="17" t="s">
        <v>4</v>
      </c>
      <c r="U181" s="17" t="s">
        <v>150</v>
      </c>
      <c r="V181" s="17" t="s">
        <v>2</v>
      </c>
      <c r="W181" s="17" t="s">
        <v>157</v>
      </c>
      <c r="X181" s="17" t="s">
        <v>0</v>
      </c>
      <c r="Y181" s="17">
        <f t="shared" si="4"/>
        <v>23.116944444444446</v>
      </c>
      <c r="Z181" s="17">
        <f t="shared" si="5"/>
        <v>1.983611111111113</v>
      </c>
    </row>
    <row r="182" spans="1:26" x14ac:dyDescent="0.25">
      <c r="A182" s="17" t="s">
        <v>21</v>
      </c>
      <c r="B182" s="17" t="s">
        <v>20</v>
      </c>
      <c r="C182" s="17" t="s">
        <v>181</v>
      </c>
      <c r="D182" s="17">
        <v>1681.6149</v>
      </c>
      <c r="E182" s="17" t="s">
        <v>18</v>
      </c>
      <c r="F182" s="17" t="s">
        <v>180</v>
      </c>
      <c r="G182" s="17" t="s">
        <v>179</v>
      </c>
      <c r="H182" s="17">
        <v>1659.6369</v>
      </c>
      <c r="I182" s="17" t="s">
        <v>72</v>
      </c>
      <c r="J182" s="17" t="s">
        <v>178</v>
      </c>
      <c r="K182" s="17" t="s">
        <v>177</v>
      </c>
      <c r="L182" s="17" t="s">
        <v>160</v>
      </c>
      <c r="M182" s="17" t="s">
        <v>25</v>
      </c>
      <c r="N182" s="17" t="s">
        <v>176</v>
      </c>
      <c r="O182" s="17" t="s">
        <v>158</v>
      </c>
      <c r="P182" s="17" t="s">
        <v>8</v>
      </c>
      <c r="Q182" s="17" t="s">
        <v>7</v>
      </c>
      <c r="R182" s="17" t="s">
        <v>6</v>
      </c>
      <c r="S182" s="17" t="s">
        <v>5</v>
      </c>
      <c r="T182" s="17" t="s">
        <v>4</v>
      </c>
      <c r="U182" s="17" t="s">
        <v>175</v>
      </c>
      <c r="V182" s="17" t="s">
        <v>2</v>
      </c>
      <c r="W182" s="17" t="s">
        <v>167</v>
      </c>
      <c r="X182" s="17" t="s">
        <v>0</v>
      </c>
      <c r="Y182" s="17">
        <f t="shared" si="4"/>
        <v>23.121111111111112</v>
      </c>
      <c r="Z182" s="17">
        <f t="shared" si="5"/>
        <v>1.9877777777777794</v>
      </c>
    </row>
    <row r="183" spans="1:26" x14ac:dyDescent="0.25">
      <c r="A183" s="17" t="s">
        <v>21</v>
      </c>
      <c r="B183" s="17" t="s">
        <v>20</v>
      </c>
      <c r="C183" s="17" t="s">
        <v>174</v>
      </c>
      <c r="D183" s="17">
        <v>1681.6104</v>
      </c>
      <c r="E183" s="17" t="s">
        <v>18</v>
      </c>
      <c r="F183" s="17" t="s">
        <v>173</v>
      </c>
      <c r="G183" s="17" t="s">
        <v>172</v>
      </c>
      <c r="H183" s="17">
        <v>1659.6331</v>
      </c>
      <c r="I183" s="17" t="s">
        <v>28</v>
      </c>
      <c r="J183" s="17" t="s">
        <v>135</v>
      </c>
      <c r="K183" s="17" t="s">
        <v>171</v>
      </c>
      <c r="L183" s="17" t="s">
        <v>160</v>
      </c>
      <c r="M183" s="17" t="s">
        <v>34</v>
      </c>
      <c r="N183" s="17" t="s">
        <v>170</v>
      </c>
      <c r="O183" s="17" t="s">
        <v>158</v>
      </c>
      <c r="P183" s="17" t="s">
        <v>8</v>
      </c>
      <c r="Q183" s="17" t="s">
        <v>7</v>
      </c>
      <c r="R183" s="17" t="s">
        <v>6</v>
      </c>
      <c r="S183" s="17" t="s">
        <v>5</v>
      </c>
      <c r="T183" s="17" t="s">
        <v>4</v>
      </c>
      <c r="U183" s="17" t="s">
        <v>169</v>
      </c>
      <c r="V183" s="17" t="s">
        <v>168</v>
      </c>
      <c r="W183" s="17" t="s">
        <v>167</v>
      </c>
      <c r="X183" s="17" t="s">
        <v>0</v>
      </c>
      <c r="Y183" s="17">
        <f t="shared" si="4"/>
        <v>23.125277777777779</v>
      </c>
      <c r="Z183" s="17">
        <f t="shared" si="5"/>
        <v>1.9919444444444458</v>
      </c>
    </row>
    <row r="184" spans="1:26" x14ac:dyDescent="0.25">
      <c r="A184" s="17" t="s">
        <v>21</v>
      </c>
      <c r="B184" s="17" t="s">
        <v>20</v>
      </c>
      <c r="C184" s="17" t="s">
        <v>166</v>
      </c>
      <c r="D184" s="17">
        <v>1681.615</v>
      </c>
      <c r="E184" s="17" t="s">
        <v>18</v>
      </c>
      <c r="F184" s="17" t="s">
        <v>165</v>
      </c>
      <c r="G184" s="17" t="s">
        <v>164</v>
      </c>
      <c r="H184" s="17">
        <v>1659.6379999999999</v>
      </c>
      <c r="I184" s="17" t="s">
        <v>163</v>
      </c>
      <c r="J184" s="17" t="s">
        <v>162</v>
      </c>
      <c r="K184" s="17" t="s">
        <v>161</v>
      </c>
      <c r="L184" s="17" t="s">
        <v>160</v>
      </c>
      <c r="M184" s="17" t="s">
        <v>11</v>
      </c>
      <c r="N184" s="17" t="s">
        <v>159</v>
      </c>
      <c r="O184" s="17" t="s">
        <v>158</v>
      </c>
      <c r="P184" s="17" t="s">
        <v>8</v>
      </c>
      <c r="Q184" s="17" t="s">
        <v>7</v>
      </c>
      <c r="R184" s="17" t="s">
        <v>6</v>
      </c>
      <c r="S184" s="17" t="s">
        <v>5</v>
      </c>
      <c r="T184" s="17" t="s">
        <v>4</v>
      </c>
      <c r="U184" s="17" t="s">
        <v>131</v>
      </c>
      <c r="V184" s="17" t="s">
        <v>2</v>
      </c>
      <c r="W184" s="17" t="s">
        <v>157</v>
      </c>
      <c r="X184" s="17" t="s">
        <v>0</v>
      </c>
      <c r="Y184" s="17">
        <f t="shared" si="4"/>
        <v>23.129444444444445</v>
      </c>
      <c r="Z184" s="17">
        <f t="shared" si="5"/>
        <v>1.9961111111111123</v>
      </c>
    </row>
    <row r="185" spans="1:26" x14ac:dyDescent="0.25">
      <c r="A185" s="17" t="s">
        <v>21</v>
      </c>
      <c r="B185" s="17" t="s">
        <v>20</v>
      </c>
      <c r="C185" s="17" t="s">
        <v>156</v>
      </c>
      <c r="D185" s="17">
        <v>1681.6144999999999</v>
      </c>
      <c r="E185" s="17" t="s">
        <v>18</v>
      </c>
      <c r="F185" s="17" t="s">
        <v>155</v>
      </c>
      <c r="G185" s="17" t="s">
        <v>154</v>
      </c>
      <c r="H185" s="17">
        <v>1659.6378999999999</v>
      </c>
      <c r="I185" s="17" t="s">
        <v>72</v>
      </c>
      <c r="J185" s="17" t="s">
        <v>153</v>
      </c>
      <c r="K185" s="17" t="s">
        <v>152</v>
      </c>
      <c r="L185" s="17" t="s">
        <v>133</v>
      </c>
      <c r="M185" s="17" t="s">
        <v>34</v>
      </c>
      <c r="N185" s="17" t="s">
        <v>151</v>
      </c>
      <c r="O185" s="17" t="s">
        <v>9</v>
      </c>
      <c r="P185" s="17" t="s">
        <v>8</v>
      </c>
      <c r="Q185" s="17" t="s">
        <v>7</v>
      </c>
      <c r="R185" s="17" t="s">
        <v>6</v>
      </c>
      <c r="S185" s="17" t="s">
        <v>5</v>
      </c>
      <c r="T185" s="17" t="s">
        <v>4</v>
      </c>
      <c r="U185" s="17" t="s">
        <v>150</v>
      </c>
      <c r="V185" s="17" t="s">
        <v>141</v>
      </c>
      <c r="W185" s="17" t="s">
        <v>149</v>
      </c>
      <c r="X185" s="17" t="s">
        <v>0</v>
      </c>
      <c r="Y185" s="17">
        <f t="shared" si="4"/>
        <v>23.133611111111112</v>
      </c>
      <c r="Z185" s="17">
        <f t="shared" si="5"/>
        <v>2.0002777777777787</v>
      </c>
    </row>
    <row r="186" spans="1:26" x14ac:dyDescent="0.25">
      <c r="A186" s="17" t="s">
        <v>21</v>
      </c>
      <c r="B186" s="17" t="s">
        <v>20</v>
      </c>
      <c r="C186" s="17" t="s">
        <v>148</v>
      </c>
      <c r="D186" s="17">
        <v>1681.6152</v>
      </c>
      <c r="E186" s="17" t="s">
        <v>18</v>
      </c>
      <c r="F186" s="17" t="s">
        <v>147</v>
      </c>
      <c r="G186" s="17" t="s">
        <v>146</v>
      </c>
      <c r="H186" s="17">
        <v>1659.6391000000001</v>
      </c>
      <c r="I186" s="17" t="s">
        <v>136</v>
      </c>
      <c r="J186" s="17" t="s">
        <v>145</v>
      </c>
      <c r="K186" s="17" t="s">
        <v>144</v>
      </c>
      <c r="L186" s="17" t="s">
        <v>133</v>
      </c>
      <c r="M186" s="17" t="s">
        <v>11</v>
      </c>
      <c r="N186" s="17" t="s">
        <v>143</v>
      </c>
      <c r="O186" s="17" t="s">
        <v>9</v>
      </c>
      <c r="P186" s="17" t="s">
        <v>8</v>
      </c>
      <c r="Q186" s="17" t="s">
        <v>7</v>
      </c>
      <c r="R186" s="17" t="s">
        <v>6</v>
      </c>
      <c r="S186" s="17" t="s">
        <v>5</v>
      </c>
      <c r="T186" s="17" t="s">
        <v>4</v>
      </c>
      <c r="U186" s="17" t="s">
        <v>142</v>
      </c>
      <c r="V186" s="17" t="s">
        <v>141</v>
      </c>
      <c r="W186" s="17" t="s">
        <v>140</v>
      </c>
      <c r="X186" s="17" t="s">
        <v>0</v>
      </c>
      <c r="Y186" s="17">
        <f t="shared" si="4"/>
        <v>23.137777777777778</v>
      </c>
      <c r="Z186" s="17">
        <f t="shared" si="5"/>
        <v>2.0044444444444451</v>
      </c>
    </row>
    <row r="187" spans="1:26" x14ac:dyDescent="0.25">
      <c r="A187" s="17" t="s">
        <v>21</v>
      </c>
      <c r="B187" s="17" t="s">
        <v>20</v>
      </c>
      <c r="C187" s="17" t="s">
        <v>139</v>
      </c>
      <c r="D187" s="17">
        <v>1681.6166000000001</v>
      </c>
      <c r="E187" s="17" t="s">
        <v>18</v>
      </c>
      <c r="F187" s="17" t="s">
        <v>138</v>
      </c>
      <c r="G187" s="17" t="s">
        <v>137</v>
      </c>
      <c r="H187" s="17">
        <v>1659.6412</v>
      </c>
      <c r="I187" s="17" t="s">
        <v>136</v>
      </c>
      <c r="J187" s="17" t="s">
        <v>135</v>
      </c>
      <c r="K187" s="17" t="s">
        <v>134</v>
      </c>
      <c r="L187" s="17" t="s">
        <v>133</v>
      </c>
      <c r="M187" s="17" t="s">
        <v>11</v>
      </c>
      <c r="N187" s="17" t="s">
        <v>132</v>
      </c>
      <c r="O187" s="17" t="s">
        <v>9</v>
      </c>
      <c r="P187" s="17" t="s">
        <v>8</v>
      </c>
      <c r="Q187" s="17" t="s">
        <v>7</v>
      </c>
      <c r="R187" s="17" t="s">
        <v>6</v>
      </c>
      <c r="S187" s="17" t="s">
        <v>5</v>
      </c>
      <c r="T187" s="17" t="s">
        <v>4</v>
      </c>
      <c r="U187" s="17" t="s">
        <v>131</v>
      </c>
      <c r="V187" s="17" t="s">
        <v>2</v>
      </c>
      <c r="W187" s="17" t="s">
        <v>130</v>
      </c>
      <c r="X187" s="17" t="s">
        <v>0</v>
      </c>
      <c r="Y187" s="17">
        <f t="shared" si="4"/>
        <v>23.141944444444444</v>
      </c>
      <c r="Z187" s="17">
        <f t="shared" si="5"/>
        <v>2.0086111111111116</v>
      </c>
    </row>
    <row r="188" spans="1:26" x14ac:dyDescent="0.25">
      <c r="A188" s="17" t="s">
        <v>21</v>
      </c>
      <c r="B188" s="17" t="s">
        <v>20</v>
      </c>
      <c r="C188" s="17" t="s">
        <v>129</v>
      </c>
      <c r="D188" s="17">
        <v>1681.6144999999999</v>
      </c>
      <c r="E188" s="17" t="s">
        <v>18</v>
      </c>
      <c r="F188" s="17" t="s">
        <v>128</v>
      </c>
      <c r="G188" s="17" t="s">
        <v>127</v>
      </c>
      <c r="H188" s="17">
        <v>1659.6389999999999</v>
      </c>
      <c r="I188" s="17" t="s">
        <v>126</v>
      </c>
      <c r="J188" s="17" t="s">
        <v>125</v>
      </c>
      <c r="K188" s="17" t="s">
        <v>124</v>
      </c>
      <c r="L188" s="17" t="s">
        <v>117</v>
      </c>
      <c r="M188" s="17" t="s">
        <v>25</v>
      </c>
      <c r="N188" s="17" t="s">
        <v>123</v>
      </c>
      <c r="O188" s="17" t="s">
        <v>9</v>
      </c>
      <c r="P188" s="17" t="s">
        <v>8</v>
      </c>
      <c r="Q188" s="17" t="s">
        <v>7</v>
      </c>
      <c r="R188" s="17" t="s">
        <v>6</v>
      </c>
      <c r="S188" s="17" t="s">
        <v>5</v>
      </c>
      <c r="T188" s="17" t="s">
        <v>4</v>
      </c>
      <c r="U188" s="17" t="s">
        <v>3</v>
      </c>
      <c r="V188" s="17" t="s">
        <v>2</v>
      </c>
      <c r="W188" s="17" t="s">
        <v>115</v>
      </c>
      <c r="X188" s="17" t="s">
        <v>0</v>
      </c>
      <c r="Y188" s="17">
        <f t="shared" si="4"/>
        <v>23.146111111111111</v>
      </c>
      <c r="Z188" s="17">
        <f t="shared" si="5"/>
        <v>2.012777777777778</v>
      </c>
    </row>
    <row r="189" spans="1:26" x14ac:dyDescent="0.25">
      <c r="A189" s="17" t="s">
        <v>21</v>
      </c>
      <c r="B189" s="17" t="s">
        <v>20</v>
      </c>
      <c r="C189" s="17" t="s">
        <v>122</v>
      </c>
      <c r="D189" s="17">
        <v>1681.6125</v>
      </c>
      <c r="E189" s="17" t="s">
        <v>18</v>
      </c>
      <c r="F189" s="17" t="s">
        <v>121</v>
      </c>
      <c r="G189" s="17" t="s">
        <v>120</v>
      </c>
      <c r="H189" s="17">
        <v>1659.6373000000001</v>
      </c>
      <c r="I189" s="17" t="s">
        <v>63</v>
      </c>
      <c r="J189" s="17" t="s">
        <v>119</v>
      </c>
      <c r="K189" s="17" t="s">
        <v>118</v>
      </c>
      <c r="L189" s="17" t="s">
        <v>117</v>
      </c>
      <c r="M189" s="17" t="s">
        <v>25</v>
      </c>
      <c r="N189" s="17" t="s">
        <v>116</v>
      </c>
      <c r="O189" s="17" t="s">
        <v>9</v>
      </c>
      <c r="P189" s="17" t="s">
        <v>8</v>
      </c>
      <c r="Q189" s="17" t="s">
        <v>7</v>
      </c>
      <c r="R189" s="17" t="s">
        <v>6</v>
      </c>
      <c r="S189" s="17" t="s">
        <v>5</v>
      </c>
      <c r="T189" s="17" t="s">
        <v>4</v>
      </c>
      <c r="U189" s="17" t="s">
        <v>43</v>
      </c>
      <c r="V189" s="17" t="s">
        <v>2</v>
      </c>
      <c r="W189" s="17" t="s">
        <v>115</v>
      </c>
      <c r="X189" s="17" t="s">
        <v>0</v>
      </c>
      <c r="Y189" s="17">
        <f t="shared" si="4"/>
        <v>23.150277777777777</v>
      </c>
      <c r="Z189" s="17">
        <f t="shared" si="5"/>
        <v>2.0169444444444444</v>
      </c>
    </row>
    <row r="190" spans="1:26" x14ac:dyDescent="0.25">
      <c r="A190" s="17" t="s">
        <v>21</v>
      </c>
      <c r="B190" s="17" t="s">
        <v>20</v>
      </c>
      <c r="C190" s="17" t="s">
        <v>114</v>
      </c>
      <c r="D190" s="17">
        <v>1681.6130000000001</v>
      </c>
      <c r="E190" s="17" t="s">
        <v>18</v>
      </c>
      <c r="F190" s="17" t="s">
        <v>113</v>
      </c>
      <c r="G190" s="17" t="s">
        <v>112</v>
      </c>
      <c r="H190" s="17">
        <v>1659.6380999999999</v>
      </c>
      <c r="I190" s="17" t="s">
        <v>111</v>
      </c>
      <c r="J190" s="17" t="s">
        <v>96</v>
      </c>
      <c r="K190" s="17" t="s">
        <v>110</v>
      </c>
      <c r="L190" s="17" t="s">
        <v>94</v>
      </c>
      <c r="M190" s="17" t="s">
        <v>78</v>
      </c>
      <c r="N190" s="17" t="s">
        <v>109</v>
      </c>
      <c r="O190" s="17" t="s">
        <v>9</v>
      </c>
      <c r="P190" s="17" t="s">
        <v>8</v>
      </c>
      <c r="Q190" s="17" t="s">
        <v>7</v>
      </c>
      <c r="R190" s="17" t="s">
        <v>6</v>
      </c>
      <c r="S190" s="17" t="s">
        <v>5</v>
      </c>
      <c r="T190" s="17" t="s">
        <v>4</v>
      </c>
      <c r="U190" s="17" t="s">
        <v>101</v>
      </c>
      <c r="V190" s="17" t="s">
        <v>2</v>
      </c>
      <c r="W190" s="17" t="s">
        <v>108</v>
      </c>
      <c r="X190" s="17" t="s">
        <v>0</v>
      </c>
      <c r="Y190" s="17">
        <f t="shared" si="4"/>
        <v>23.154444444444444</v>
      </c>
      <c r="Z190" s="17">
        <f t="shared" si="5"/>
        <v>2.0211111111111109</v>
      </c>
    </row>
    <row r="191" spans="1:26" x14ac:dyDescent="0.25">
      <c r="A191" s="17" t="s">
        <v>21</v>
      </c>
      <c r="B191" s="17" t="s">
        <v>20</v>
      </c>
      <c r="C191" s="17" t="s">
        <v>107</v>
      </c>
      <c r="D191" s="17">
        <v>1681.6138000000001</v>
      </c>
      <c r="E191" s="17" t="s">
        <v>18</v>
      </c>
      <c r="F191" s="17" t="s">
        <v>106</v>
      </c>
      <c r="G191" s="17" t="s">
        <v>105</v>
      </c>
      <c r="H191" s="17">
        <v>1659.6397999999999</v>
      </c>
      <c r="I191" s="17" t="s">
        <v>63</v>
      </c>
      <c r="J191" s="17" t="s">
        <v>104</v>
      </c>
      <c r="K191" s="17" t="s">
        <v>103</v>
      </c>
      <c r="L191" s="17" t="s">
        <v>94</v>
      </c>
      <c r="M191" s="17" t="s">
        <v>25</v>
      </c>
      <c r="N191" s="17" t="s">
        <v>102</v>
      </c>
      <c r="O191" s="17" t="s">
        <v>9</v>
      </c>
      <c r="P191" s="17" t="s">
        <v>8</v>
      </c>
      <c r="Q191" s="17" t="s">
        <v>7</v>
      </c>
      <c r="R191" s="17" t="s">
        <v>6</v>
      </c>
      <c r="S191" s="17" t="s">
        <v>5</v>
      </c>
      <c r="T191" s="17" t="s">
        <v>4</v>
      </c>
      <c r="U191" s="17" t="s">
        <v>101</v>
      </c>
      <c r="V191" s="17" t="s">
        <v>2</v>
      </c>
      <c r="W191" s="17" t="s">
        <v>100</v>
      </c>
      <c r="X191" s="17" t="s">
        <v>0</v>
      </c>
      <c r="Y191" s="17">
        <f t="shared" si="4"/>
        <v>23.15861111111111</v>
      </c>
      <c r="Z191" s="17">
        <f t="shared" si="5"/>
        <v>2.0252777777777773</v>
      </c>
    </row>
    <row r="192" spans="1:26" x14ac:dyDescent="0.25">
      <c r="A192" s="17" t="s">
        <v>21</v>
      </c>
      <c r="B192" s="17" t="s">
        <v>20</v>
      </c>
      <c r="C192" s="17" t="s">
        <v>99</v>
      </c>
      <c r="D192" s="17">
        <v>1681.6120000000001</v>
      </c>
      <c r="E192" s="17" t="s">
        <v>18</v>
      </c>
      <c r="F192" s="17" t="s">
        <v>98</v>
      </c>
      <c r="G192" s="17" t="s">
        <v>97</v>
      </c>
      <c r="H192" s="17">
        <v>1659.6374000000001</v>
      </c>
      <c r="I192" s="17" t="s">
        <v>82</v>
      </c>
      <c r="J192" s="17" t="s">
        <v>96</v>
      </c>
      <c r="K192" s="17" t="s">
        <v>95</v>
      </c>
      <c r="L192" s="17" t="s">
        <v>94</v>
      </c>
      <c r="M192" s="17" t="s">
        <v>11</v>
      </c>
      <c r="N192" s="17" t="s">
        <v>93</v>
      </c>
      <c r="O192" s="17" t="s">
        <v>9</v>
      </c>
      <c r="P192" s="17" t="s">
        <v>8</v>
      </c>
      <c r="Q192" s="17" t="s">
        <v>7</v>
      </c>
      <c r="R192" s="17" t="s">
        <v>6</v>
      </c>
      <c r="S192" s="17" t="s">
        <v>5</v>
      </c>
      <c r="T192" s="17" t="s">
        <v>4</v>
      </c>
      <c r="U192" s="17" t="s">
        <v>92</v>
      </c>
      <c r="V192" s="17" t="s">
        <v>2</v>
      </c>
      <c r="W192" s="17" t="s">
        <v>91</v>
      </c>
      <c r="X192" s="17" t="s">
        <v>0</v>
      </c>
      <c r="Y192" s="17">
        <f t="shared" si="4"/>
        <v>23.162777777777777</v>
      </c>
      <c r="Z192" s="17">
        <f t="shared" si="5"/>
        <v>2.0294444444444437</v>
      </c>
    </row>
    <row r="193" spans="1:26" x14ac:dyDescent="0.25">
      <c r="A193" s="17" t="s">
        <v>21</v>
      </c>
      <c r="B193" s="17" t="s">
        <v>20</v>
      </c>
      <c r="C193" s="17" t="s">
        <v>90</v>
      </c>
      <c r="D193" s="17">
        <v>1681.6135999999999</v>
      </c>
      <c r="E193" s="17" t="s">
        <v>18</v>
      </c>
      <c r="F193" s="17" t="s">
        <v>89</v>
      </c>
      <c r="G193" s="17" t="s">
        <v>88</v>
      </c>
      <c r="H193" s="17">
        <v>1659.6404</v>
      </c>
      <c r="I193" s="17" t="s">
        <v>87</v>
      </c>
      <c r="J193" s="17" t="s">
        <v>81</v>
      </c>
      <c r="K193" s="17" t="s">
        <v>86</v>
      </c>
      <c r="L193" s="17" t="s">
        <v>79</v>
      </c>
      <c r="M193" s="17" t="s">
        <v>78</v>
      </c>
      <c r="N193" s="17" t="s">
        <v>60</v>
      </c>
      <c r="O193" s="17" t="s">
        <v>9</v>
      </c>
      <c r="P193" s="17" t="s">
        <v>8</v>
      </c>
      <c r="Q193" s="17" t="s">
        <v>7</v>
      </c>
      <c r="R193" s="17" t="s">
        <v>6</v>
      </c>
      <c r="S193" s="17" t="s">
        <v>5</v>
      </c>
      <c r="T193" s="17" t="s">
        <v>4</v>
      </c>
      <c r="U193" s="17" t="s">
        <v>85</v>
      </c>
      <c r="V193" s="17" t="s">
        <v>2</v>
      </c>
      <c r="W193" s="17" t="s">
        <v>84</v>
      </c>
      <c r="X193" s="17" t="s">
        <v>0</v>
      </c>
      <c r="Y193" s="17">
        <f t="shared" si="4"/>
        <v>23.166944444444447</v>
      </c>
      <c r="Z193" s="17">
        <f t="shared" si="5"/>
        <v>2.0336111111111137</v>
      </c>
    </row>
    <row r="194" spans="1:26" x14ac:dyDescent="0.25">
      <c r="A194" s="17" t="s">
        <v>21</v>
      </c>
      <c r="B194" s="17" t="s">
        <v>20</v>
      </c>
      <c r="C194" s="17" t="s">
        <v>83</v>
      </c>
      <c r="D194" s="17">
        <v>1681.6148000000001</v>
      </c>
      <c r="E194" s="17" t="s">
        <v>18</v>
      </c>
      <c r="F194" s="17" t="s">
        <v>65</v>
      </c>
      <c r="G194" s="17" t="s">
        <v>64</v>
      </c>
      <c r="H194" s="17">
        <v>1659.6413</v>
      </c>
      <c r="I194" s="17" t="s">
        <v>82</v>
      </c>
      <c r="J194" s="17" t="s">
        <v>81</v>
      </c>
      <c r="K194" s="17" t="s">
        <v>80</v>
      </c>
      <c r="L194" s="17" t="s">
        <v>79</v>
      </c>
      <c r="M194" s="17" t="s">
        <v>78</v>
      </c>
      <c r="N194" s="17" t="s">
        <v>44</v>
      </c>
      <c r="O194" s="17" t="s">
        <v>9</v>
      </c>
      <c r="P194" s="17" t="s">
        <v>8</v>
      </c>
      <c r="Q194" s="17" t="s">
        <v>7</v>
      </c>
      <c r="R194" s="17" t="s">
        <v>6</v>
      </c>
      <c r="S194" s="17" t="s">
        <v>5</v>
      </c>
      <c r="T194" s="17" t="s">
        <v>4</v>
      </c>
      <c r="U194" s="17" t="s">
        <v>77</v>
      </c>
      <c r="V194" s="17" t="s">
        <v>2</v>
      </c>
      <c r="W194" s="17" t="s">
        <v>76</v>
      </c>
      <c r="X194" s="17" t="s">
        <v>0</v>
      </c>
      <c r="Y194" s="17">
        <f t="shared" si="4"/>
        <v>23.171111111111113</v>
      </c>
      <c r="Z194" s="17">
        <f t="shared" si="5"/>
        <v>2.0377777777777801</v>
      </c>
    </row>
    <row r="195" spans="1:26" x14ac:dyDescent="0.25">
      <c r="A195" s="17" t="s">
        <v>21</v>
      </c>
      <c r="B195" s="17" t="s">
        <v>20</v>
      </c>
      <c r="C195" s="17" t="s">
        <v>75</v>
      </c>
      <c r="D195" s="17">
        <v>1681.6142</v>
      </c>
      <c r="E195" s="17" t="s">
        <v>18</v>
      </c>
      <c r="F195" s="17" t="s">
        <v>74</v>
      </c>
      <c r="G195" s="17" t="s">
        <v>73</v>
      </c>
      <c r="H195" s="17">
        <v>1659.6415</v>
      </c>
      <c r="I195" s="17" t="s">
        <v>72</v>
      </c>
      <c r="J195" s="17" t="s">
        <v>71</v>
      </c>
      <c r="K195" s="17" t="s">
        <v>70</v>
      </c>
      <c r="L195" s="17" t="s">
        <v>53</v>
      </c>
      <c r="M195" s="17" t="s">
        <v>25</v>
      </c>
      <c r="N195" s="17" t="s">
        <v>69</v>
      </c>
      <c r="O195" s="17" t="s">
        <v>9</v>
      </c>
      <c r="P195" s="17" t="s">
        <v>8</v>
      </c>
      <c r="Q195" s="17" t="s">
        <v>7</v>
      </c>
      <c r="R195" s="17" t="s">
        <v>6</v>
      </c>
      <c r="S195" s="17" t="s">
        <v>5</v>
      </c>
      <c r="T195" s="17" t="s">
        <v>4</v>
      </c>
      <c r="U195" s="17" t="s">
        <v>68</v>
      </c>
      <c r="V195" s="17" t="s">
        <v>2</v>
      </c>
      <c r="W195" s="17" t="s">
        <v>67</v>
      </c>
      <c r="X195" s="17" t="s">
        <v>0</v>
      </c>
      <c r="Y195" s="17">
        <f t="shared" ref="Y195:Y201" si="6">HOUR(C195)+MINUTE(C195)/60+SECOND(C195)/3600</f>
        <v>23.175277777777779</v>
      </c>
      <c r="Z195" s="17">
        <f t="shared" si="5"/>
        <v>2.0419444444444466</v>
      </c>
    </row>
    <row r="196" spans="1:26" x14ac:dyDescent="0.25">
      <c r="A196" s="17" t="s">
        <v>21</v>
      </c>
      <c r="B196" s="17" t="s">
        <v>20</v>
      </c>
      <c r="C196" s="17" t="s">
        <v>66</v>
      </c>
      <c r="D196" s="17">
        <v>1681.6135999999999</v>
      </c>
      <c r="E196" s="17" t="s">
        <v>18</v>
      </c>
      <c r="F196" s="17" t="s">
        <v>65</v>
      </c>
      <c r="G196" s="17" t="s">
        <v>64</v>
      </c>
      <c r="H196" s="17">
        <v>1659.6404</v>
      </c>
      <c r="I196" s="17" t="s">
        <v>63</v>
      </c>
      <c r="J196" s="17" t="s">
        <v>62</v>
      </c>
      <c r="K196" s="17" t="s">
        <v>61</v>
      </c>
      <c r="L196" s="17" t="s">
        <v>53</v>
      </c>
      <c r="M196" s="17" t="s">
        <v>11</v>
      </c>
      <c r="N196" s="17" t="s">
        <v>60</v>
      </c>
      <c r="O196" s="17" t="s">
        <v>9</v>
      </c>
      <c r="P196" s="17" t="s">
        <v>8</v>
      </c>
      <c r="Q196" s="17" t="s">
        <v>7</v>
      </c>
      <c r="R196" s="17" t="s">
        <v>6</v>
      </c>
      <c r="S196" s="17" t="s">
        <v>5</v>
      </c>
      <c r="T196" s="17" t="s">
        <v>4</v>
      </c>
      <c r="U196" s="17" t="s">
        <v>23</v>
      </c>
      <c r="V196" s="17" t="s">
        <v>2</v>
      </c>
      <c r="W196" s="17" t="s">
        <v>32</v>
      </c>
      <c r="X196" s="17" t="s">
        <v>0</v>
      </c>
      <c r="Y196" s="17">
        <f t="shared" si="6"/>
        <v>23.179444444444446</v>
      </c>
      <c r="Z196" s="17">
        <f t="shared" ref="Z196:Z201" si="7">Y196-$Y$2</f>
        <v>2.046111111111113</v>
      </c>
    </row>
    <row r="197" spans="1:26" x14ac:dyDescent="0.25">
      <c r="A197" s="17" t="s">
        <v>21</v>
      </c>
      <c r="B197" s="17" t="s">
        <v>20</v>
      </c>
      <c r="C197" s="17" t="s">
        <v>59</v>
      </c>
      <c r="D197" s="17">
        <v>1681.6159</v>
      </c>
      <c r="E197" s="17" t="s">
        <v>18</v>
      </c>
      <c r="F197" s="17" t="s">
        <v>58</v>
      </c>
      <c r="G197" s="17" t="s">
        <v>57</v>
      </c>
      <c r="H197" s="17">
        <v>1659.6424999999999</v>
      </c>
      <c r="I197" s="17" t="s">
        <v>56</v>
      </c>
      <c r="J197" s="17" t="s">
        <v>55</v>
      </c>
      <c r="K197" s="17" t="s">
        <v>54</v>
      </c>
      <c r="L197" s="17" t="s">
        <v>53</v>
      </c>
      <c r="M197" s="17" t="s">
        <v>25</v>
      </c>
      <c r="N197" s="17" t="s">
        <v>52</v>
      </c>
      <c r="O197" s="17" t="s">
        <v>9</v>
      </c>
      <c r="P197" s="17" t="s">
        <v>8</v>
      </c>
      <c r="Q197" s="17" t="s">
        <v>7</v>
      </c>
      <c r="R197" s="17" t="s">
        <v>6</v>
      </c>
      <c r="S197" s="17" t="s">
        <v>5</v>
      </c>
      <c r="T197" s="17" t="s">
        <v>4</v>
      </c>
      <c r="U197" s="17" t="s">
        <v>51</v>
      </c>
      <c r="V197" s="17" t="s">
        <v>2</v>
      </c>
      <c r="W197" s="17" t="s">
        <v>32</v>
      </c>
      <c r="X197" s="17" t="s">
        <v>0</v>
      </c>
      <c r="Y197" s="17">
        <f t="shared" si="6"/>
        <v>23.183611111111112</v>
      </c>
      <c r="Z197" s="17">
        <f t="shared" si="7"/>
        <v>2.0502777777777794</v>
      </c>
    </row>
    <row r="198" spans="1:26" x14ac:dyDescent="0.25">
      <c r="A198" s="17" t="s">
        <v>21</v>
      </c>
      <c r="B198" s="17" t="s">
        <v>20</v>
      </c>
      <c r="C198" s="17" t="s">
        <v>50</v>
      </c>
      <c r="D198" s="17">
        <v>1681.6131</v>
      </c>
      <c r="E198" s="17" t="s">
        <v>18</v>
      </c>
      <c r="F198" s="17" t="s">
        <v>49</v>
      </c>
      <c r="G198" s="17" t="s">
        <v>48</v>
      </c>
      <c r="H198" s="17">
        <v>1659.6395</v>
      </c>
      <c r="I198" s="17" t="s">
        <v>47</v>
      </c>
      <c r="J198" s="17" t="s">
        <v>46</v>
      </c>
      <c r="K198" s="17" t="s">
        <v>45</v>
      </c>
      <c r="L198" s="17" t="s">
        <v>35</v>
      </c>
      <c r="M198" s="17" t="s">
        <v>25</v>
      </c>
      <c r="N198" s="17" t="s">
        <v>44</v>
      </c>
      <c r="O198" s="17" t="s">
        <v>9</v>
      </c>
      <c r="P198" s="17" t="s">
        <v>8</v>
      </c>
      <c r="Q198" s="17" t="s">
        <v>7</v>
      </c>
      <c r="R198" s="17" t="s">
        <v>6</v>
      </c>
      <c r="S198" s="17" t="s">
        <v>5</v>
      </c>
      <c r="T198" s="17" t="s">
        <v>4</v>
      </c>
      <c r="U198" s="17" t="s">
        <v>43</v>
      </c>
      <c r="V198" s="17" t="s">
        <v>2</v>
      </c>
      <c r="W198" s="17" t="s">
        <v>42</v>
      </c>
      <c r="X198" s="17" t="s">
        <v>0</v>
      </c>
      <c r="Y198" s="17">
        <f t="shared" si="6"/>
        <v>23.187777777777779</v>
      </c>
      <c r="Z198" s="17">
        <f t="shared" si="7"/>
        <v>2.0544444444444458</v>
      </c>
    </row>
    <row r="199" spans="1:26" x14ac:dyDescent="0.25">
      <c r="A199" s="17" t="s">
        <v>21</v>
      </c>
      <c r="B199" s="17" t="s">
        <v>20</v>
      </c>
      <c r="C199" s="17" t="s">
        <v>41</v>
      </c>
      <c r="D199" s="17">
        <v>1681.6125999999999</v>
      </c>
      <c r="E199" s="17" t="s">
        <v>18</v>
      </c>
      <c r="F199" s="17" t="s">
        <v>40</v>
      </c>
      <c r="G199" s="17" t="s">
        <v>39</v>
      </c>
      <c r="H199" s="17">
        <v>1659.6402</v>
      </c>
      <c r="I199" s="17" t="s">
        <v>38</v>
      </c>
      <c r="J199" s="17" t="s">
        <v>37</v>
      </c>
      <c r="K199" s="17" t="s">
        <v>36</v>
      </c>
      <c r="L199" s="17" t="s">
        <v>35</v>
      </c>
      <c r="M199" s="17" t="s">
        <v>34</v>
      </c>
      <c r="N199" s="17" t="s">
        <v>33</v>
      </c>
      <c r="O199" s="17" t="s">
        <v>9</v>
      </c>
      <c r="P199" s="17" t="s">
        <v>8</v>
      </c>
      <c r="Q199" s="17" t="s">
        <v>7</v>
      </c>
      <c r="R199" s="17" t="s">
        <v>6</v>
      </c>
      <c r="S199" s="17" t="s">
        <v>5</v>
      </c>
      <c r="T199" s="17" t="s">
        <v>4</v>
      </c>
      <c r="U199" s="17" t="s">
        <v>3</v>
      </c>
      <c r="V199" s="17" t="s">
        <v>2</v>
      </c>
      <c r="W199" s="17" t="s">
        <v>32</v>
      </c>
      <c r="X199" s="17" t="s">
        <v>0</v>
      </c>
      <c r="Y199" s="17">
        <f t="shared" si="6"/>
        <v>23.191944444444445</v>
      </c>
      <c r="Z199" s="17">
        <f t="shared" si="7"/>
        <v>2.0586111111111123</v>
      </c>
    </row>
    <row r="200" spans="1:26" x14ac:dyDescent="0.25">
      <c r="A200" s="17" t="s">
        <v>21</v>
      </c>
      <c r="B200" s="17" t="s">
        <v>20</v>
      </c>
      <c r="C200" s="17" t="s">
        <v>31</v>
      </c>
      <c r="D200" s="17">
        <v>1681.6128000000001</v>
      </c>
      <c r="E200" s="17" t="s">
        <v>18</v>
      </c>
      <c r="F200" s="17" t="s">
        <v>30</v>
      </c>
      <c r="G200" s="17" t="s">
        <v>29</v>
      </c>
      <c r="H200" s="17">
        <v>1659.6410000000001</v>
      </c>
      <c r="I200" s="17" t="s">
        <v>28</v>
      </c>
      <c r="J200" s="17" t="s">
        <v>27</v>
      </c>
      <c r="K200" s="17" t="s">
        <v>26</v>
      </c>
      <c r="L200" s="17" t="s">
        <v>12</v>
      </c>
      <c r="M200" s="17" t="s">
        <v>25</v>
      </c>
      <c r="N200" s="17" t="s">
        <v>24</v>
      </c>
      <c r="O200" s="17" t="s">
        <v>9</v>
      </c>
      <c r="P200" s="17" t="s">
        <v>8</v>
      </c>
      <c r="Q200" s="17" t="s">
        <v>7</v>
      </c>
      <c r="R200" s="17" t="s">
        <v>6</v>
      </c>
      <c r="S200" s="17" t="s">
        <v>5</v>
      </c>
      <c r="T200" s="17" t="s">
        <v>4</v>
      </c>
      <c r="U200" s="17" t="s">
        <v>23</v>
      </c>
      <c r="V200" s="17" t="s">
        <v>2</v>
      </c>
      <c r="W200" s="17" t="s">
        <v>22</v>
      </c>
      <c r="X200" s="17" t="s">
        <v>0</v>
      </c>
      <c r="Y200" s="17">
        <f t="shared" si="6"/>
        <v>23.196111111111112</v>
      </c>
      <c r="Z200" s="17">
        <f t="shared" si="7"/>
        <v>2.0627777777777787</v>
      </c>
    </row>
    <row r="201" spans="1:26" x14ac:dyDescent="0.25">
      <c r="A201" s="17" t="s">
        <v>21</v>
      </c>
      <c r="B201" s="17" t="s">
        <v>20</v>
      </c>
      <c r="C201" s="17" t="s">
        <v>19</v>
      </c>
      <c r="D201" s="17">
        <v>1681.6115</v>
      </c>
      <c r="E201" s="17" t="s">
        <v>18</v>
      </c>
      <c r="F201" s="17" t="s">
        <v>17</v>
      </c>
      <c r="G201" s="17" t="s">
        <v>16</v>
      </c>
      <c r="H201" s="17">
        <v>1659.6396999999999</v>
      </c>
      <c r="I201" s="17" t="s">
        <v>15</v>
      </c>
      <c r="J201" s="17" t="s">
        <v>14</v>
      </c>
      <c r="K201" s="17" t="s">
        <v>13</v>
      </c>
      <c r="L201" s="17" t="s">
        <v>12</v>
      </c>
      <c r="M201" s="17" t="s">
        <v>11</v>
      </c>
      <c r="N201" s="17" t="s">
        <v>10</v>
      </c>
      <c r="O201" s="17" t="s">
        <v>9</v>
      </c>
      <c r="P201" s="17" t="s">
        <v>8</v>
      </c>
      <c r="Q201" s="17" t="s">
        <v>7</v>
      </c>
      <c r="R201" s="17" t="s">
        <v>6</v>
      </c>
      <c r="S201" s="17" t="s">
        <v>5</v>
      </c>
      <c r="T201" s="17" t="s">
        <v>4</v>
      </c>
      <c r="U201" s="17" t="s">
        <v>3</v>
      </c>
      <c r="V201" s="17" t="s">
        <v>2</v>
      </c>
      <c r="W201" s="17" t="s">
        <v>1</v>
      </c>
      <c r="X201" s="17" t="s">
        <v>0</v>
      </c>
      <c r="Y201" s="17">
        <f t="shared" si="6"/>
        <v>23.200277777777778</v>
      </c>
      <c r="Z201" s="17">
        <f t="shared" si="7"/>
        <v>2.0669444444444451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69C68-D4D6-455F-862A-7E87AADB9946}">
  <dimension ref="A1:L68"/>
  <sheetViews>
    <sheetView workbookViewId="0">
      <selection activeCell="E12" sqref="E12"/>
    </sheetView>
  </sheetViews>
  <sheetFormatPr baseColWidth="10" defaultRowHeight="13.8" x14ac:dyDescent="0.25"/>
  <cols>
    <col min="1" max="6" width="11.5546875" style="2"/>
    <col min="7" max="7" width="11.5546875" style="6"/>
    <col min="8" max="16384" width="11.5546875" style="2"/>
  </cols>
  <sheetData>
    <row r="1" spans="1:12" x14ac:dyDescent="0.25">
      <c r="A1" s="1" t="s">
        <v>1364</v>
      </c>
      <c r="B1" s="1" t="s">
        <v>1363</v>
      </c>
      <c r="C1" s="1" t="s">
        <v>1362</v>
      </c>
      <c r="D1" s="1" t="s">
        <v>1361</v>
      </c>
      <c r="E1" s="1" t="s">
        <v>1365</v>
      </c>
      <c r="F1" s="1" t="s">
        <v>1366</v>
      </c>
      <c r="G1" s="3" t="s">
        <v>1367</v>
      </c>
      <c r="J1" s="3" t="s">
        <v>1367</v>
      </c>
      <c r="K1" s="4"/>
      <c r="L1" s="5"/>
    </row>
    <row r="2" spans="1:12" ht="27.6" x14ac:dyDescent="0.25">
      <c r="A2" s="2" t="s">
        <v>1134</v>
      </c>
      <c r="B2" s="2" t="s">
        <v>20</v>
      </c>
      <c r="C2" s="2" t="s">
        <v>1334</v>
      </c>
      <c r="D2" s="2">
        <v>1681.614</v>
      </c>
      <c r="E2" s="2">
        <v>21.137499999999999</v>
      </c>
      <c r="F2" s="2">
        <v>4.1666666666664298E-3</v>
      </c>
      <c r="G2" s="6">
        <f>D2-$J$8*F2</f>
        <v>1681.6139813218392</v>
      </c>
      <c r="I2" s="7" t="s">
        <v>1368</v>
      </c>
      <c r="J2" s="8" t="s">
        <v>1369</v>
      </c>
      <c r="K2" s="9" t="s">
        <v>1370</v>
      </c>
      <c r="L2" s="10" t="s">
        <v>1371</v>
      </c>
    </row>
    <row r="3" spans="1:12" x14ac:dyDescent="0.25">
      <c r="A3" s="2" t="s">
        <v>1134</v>
      </c>
      <c r="B3" s="2" t="s">
        <v>20</v>
      </c>
      <c r="C3" s="2" t="s">
        <v>1331</v>
      </c>
      <c r="D3" s="2">
        <v>1681.6151</v>
      </c>
      <c r="E3" s="2">
        <v>21.141666666666666</v>
      </c>
      <c r="F3" s="2">
        <v>8.3333333333328596E-3</v>
      </c>
      <c r="G3" s="6">
        <f t="shared" ref="G3:G66" si="0">D3-$J$8*F3</f>
        <v>1681.6150626436781</v>
      </c>
      <c r="I3" s="11">
        <v>1123</v>
      </c>
      <c r="J3" s="12">
        <f>AVERAGE(D2:D34)</f>
        <v>1681.6080363636361</v>
      </c>
      <c r="K3" s="12">
        <f>STDEVA(D2:D34)</f>
        <v>3.2237224389876779E-3</v>
      </c>
      <c r="L3" s="12">
        <f>AVERAGE(F2:F34)</f>
        <v>8.2828282828282862E-2</v>
      </c>
    </row>
    <row r="4" spans="1:12" x14ac:dyDescent="0.25">
      <c r="A4" s="2" t="s">
        <v>1134</v>
      </c>
      <c r="B4" s="2" t="s">
        <v>20</v>
      </c>
      <c r="C4" s="2" t="s">
        <v>1326</v>
      </c>
      <c r="D4" s="2">
        <v>1681.6132</v>
      </c>
      <c r="E4" s="2">
        <v>21.145833333333332</v>
      </c>
      <c r="F4" s="2">
        <v>1.2499999999999289E-2</v>
      </c>
      <c r="G4" s="6">
        <f t="shared" si="0"/>
        <v>1681.6131439655173</v>
      </c>
      <c r="I4" s="11">
        <v>1127</v>
      </c>
      <c r="J4" s="12">
        <f>AVERAGE(D35:D67)</f>
        <v>1681.6165848484852</v>
      </c>
      <c r="K4" s="12">
        <f>STDEVA(D35:D67)</f>
        <v>3.6377466593462983E-3</v>
      </c>
      <c r="L4" s="12">
        <f>AVERAGE(F35:F67)</f>
        <v>1.9897979797979806</v>
      </c>
    </row>
    <row r="5" spans="1:12" x14ac:dyDescent="0.25">
      <c r="A5" s="2" t="s">
        <v>1134</v>
      </c>
      <c r="B5" s="2" t="s">
        <v>20</v>
      </c>
      <c r="C5" s="2" t="s">
        <v>1314</v>
      </c>
      <c r="D5" s="2">
        <v>1681.6149</v>
      </c>
      <c r="E5" s="2">
        <v>21.154166666666665</v>
      </c>
      <c r="F5" s="2">
        <v>2.0833333333332149E-2</v>
      </c>
      <c r="G5" s="6">
        <f t="shared" si="0"/>
        <v>1681.6148066091955</v>
      </c>
      <c r="I5" s="11"/>
      <c r="J5" s="12"/>
      <c r="K5" s="4"/>
      <c r="L5" s="5"/>
    </row>
    <row r="6" spans="1:12" x14ac:dyDescent="0.25">
      <c r="A6" s="2" t="s">
        <v>1134</v>
      </c>
      <c r="B6" s="2" t="s">
        <v>20</v>
      </c>
      <c r="C6" s="2" t="s">
        <v>1311</v>
      </c>
      <c r="D6" s="2">
        <v>1681.6134999999999</v>
      </c>
      <c r="E6" s="2">
        <v>21.158333333333331</v>
      </c>
      <c r="F6" s="2">
        <v>2.4999999999998579E-2</v>
      </c>
      <c r="G6" s="6">
        <f t="shared" si="0"/>
        <v>1681.6133879310344</v>
      </c>
      <c r="I6" s="3" t="s">
        <v>1372</v>
      </c>
      <c r="J6" s="3">
        <f>J4-J3</f>
        <v>8.5484848491432786E-3</v>
      </c>
    </row>
    <row r="7" spans="1:12" x14ac:dyDescent="0.25">
      <c r="A7" s="2" t="s">
        <v>1134</v>
      </c>
      <c r="B7" s="2" t="s">
        <v>20</v>
      </c>
      <c r="C7" s="2" t="s">
        <v>1305</v>
      </c>
      <c r="D7" s="2">
        <v>1681.6078</v>
      </c>
      <c r="E7" s="2">
        <v>21.162499999999998</v>
      </c>
      <c r="F7" s="2">
        <v>2.9166666666665009E-2</v>
      </c>
      <c r="G7" s="6">
        <f t="shared" si="0"/>
        <v>1681.6076692528736</v>
      </c>
      <c r="I7" s="3" t="s">
        <v>1373</v>
      </c>
      <c r="J7" s="3">
        <f>L4-L3</f>
        <v>1.9069696969696976</v>
      </c>
    </row>
    <row r="8" spans="1:12" ht="27.6" x14ac:dyDescent="0.25">
      <c r="A8" s="2" t="s">
        <v>1134</v>
      </c>
      <c r="B8" s="2" t="s">
        <v>20</v>
      </c>
      <c r="C8" s="2" t="s">
        <v>1298</v>
      </c>
      <c r="D8" s="2">
        <v>1681.6097</v>
      </c>
      <c r="E8" s="2">
        <v>21.166666666666668</v>
      </c>
      <c r="F8" s="2">
        <v>3.3333333333334991E-2</v>
      </c>
      <c r="G8" s="6">
        <f t="shared" si="0"/>
        <v>1681.6095505747126</v>
      </c>
      <c r="I8" s="13" t="s">
        <v>1374</v>
      </c>
      <c r="J8" s="3">
        <f>J6/J7</f>
        <v>4.4827586210349291E-3</v>
      </c>
    </row>
    <row r="9" spans="1:12" x14ac:dyDescent="0.25">
      <c r="A9" s="2" t="s">
        <v>1134</v>
      </c>
      <c r="B9" s="2" t="s">
        <v>20</v>
      </c>
      <c r="C9" s="2" t="s">
        <v>1293</v>
      </c>
      <c r="D9" s="2">
        <v>1681.61</v>
      </c>
      <c r="E9" s="2">
        <v>21.170833333333334</v>
      </c>
      <c r="F9" s="2">
        <v>3.7500000000001421E-2</v>
      </c>
      <c r="G9" s="6">
        <f t="shared" si="0"/>
        <v>1681.6098318965517</v>
      </c>
    </row>
    <row r="10" spans="1:12" x14ac:dyDescent="0.25">
      <c r="A10" s="2" t="s">
        <v>1134</v>
      </c>
      <c r="B10" s="2" t="s">
        <v>20</v>
      </c>
      <c r="C10" s="2" t="s">
        <v>1288</v>
      </c>
      <c r="D10" s="2">
        <v>1681.6090999999999</v>
      </c>
      <c r="E10" s="2">
        <v>21.175000000000001</v>
      </c>
      <c r="F10" s="2">
        <v>4.1666666666667851E-2</v>
      </c>
      <c r="G10" s="6">
        <f t="shared" si="0"/>
        <v>1681.6089132183906</v>
      </c>
    </row>
    <row r="11" spans="1:12" x14ac:dyDescent="0.25">
      <c r="A11" s="2" t="s">
        <v>1134</v>
      </c>
      <c r="B11" s="2" t="s">
        <v>20</v>
      </c>
      <c r="C11" s="2" t="s">
        <v>1281</v>
      </c>
      <c r="D11" s="2">
        <v>1681.6071999999999</v>
      </c>
      <c r="E11" s="2">
        <v>21.179166666666667</v>
      </c>
      <c r="F11" s="2">
        <v>4.5833333333334281E-2</v>
      </c>
      <c r="G11" s="6">
        <f t="shared" si="0"/>
        <v>1681.6069945402298</v>
      </c>
    </row>
    <row r="12" spans="1:12" x14ac:dyDescent="0.25">
      <c r="A12" s="2" t="s">
        <v>1134</v>
      </c>
      <c r="B12" s="2" t="s">
        <v>20</v>
      </c>
      <c r="C12" s="2" t="s">
        <v>1275</v>
      </c>
      <c r="D12" s="2">
        <v>1681.6061999999999</v>
      </c>
      <c r="E12" s="2">
        <v>21.183333333333334</v>
      </c>
      <c r="F12" s="2">
        <v>5.0000000000000711E-2</v>
      </c>
      <c r="G12" s="6">
        <f t="shared" si="0"/>
        <v>1681.6059758620688</v>
      </c>
    </row>
    <row r="13" spans="1:12" x14ac:dyDescent="0.25">
      <c r="A13" s="2" t="s">
        <v>1134</v>
      </c>
      <c r="B13" s="2" t="s">
        <v>20</v>
      </c>
      <c r="C13" s="2" t="s">
        <v>1259</v>
      </c>
      <c r="D13" s="2">
        <v>1681.6097</v>
      </c>
      <c r="E13" s="2">
        <v>21.195833333333333</v>
      </c>
      <c r="F13" s="2">
        <v>6.25E-2</v>
      </c>
      <c r="G13" s="6">
        <f t="shared" si="0"/>
        <v>1681.6094198275862</v>
      </c>
    </row>
    <row r="14" spans="1:12" x14ac:dyDescent="0.25">
      <c r="A14" s="2" t="s">
        <v>1134</v>
      </c>
      <c r="B14" s="2" t="s">
        <v>20</v>
      </c>
      <c r="C14" s="2" t="s">
        <v>1255</v>
      </c>
      <c r="D14" s="2">
        <v>1681.6105</v>
      </c>
      <c r="E14" s="2">
        <v>21.2</v>
      </c>
      <c r="F14" s="2">
        <v>6.666666666666643E-2</v>
      </c>
      <c r="G14" s="6">
        <f t="shared" si="0"/>
        <v>1681.6102011494252</v>
      </c>
    </row>
    <row r="15" spans="1:12" x14ac:dyDescent="0.25">
      <c r="A15" s="2" t="s">
        <v>1134</v>
      </c>
      <c r="B15" s="2" t="s">
        <v>20</v>
      </c>
      <c r="C15" s="2" t="s">
        <v>1248</v>
      </c>
      <c r="D15" s="2">
        <v>1681.6062999999999</v>
      </c>
      <c r="E15" s="2">
        <v>21.204166666666666</v>
      </c>
      <c r="F15" s="2">
        <v>7.083333333333286E-2</v>
      </c>
      <c r="G15" s="6">
        <f t="shared" si="0"/>
        <v>1681.6059824712643</v>
      </c>
    </row>
    <row r="16" spans="1:12" x14ac:dyDescent="0.25">
      <c r="A16" s="2" t="s">
        <v>1134</v>
      </c>
      <c r="B16" s="2" t="s">
        <v>20</v>
      </c>
      <c r="C16" s="2" t="s">
        <v>1242</v>
      </c>
      <c r="D16" s="2">
        <v>1681.606</v>
      </c>
      <c r="E16" s="2">
        <v>21.208333333333332</v>
      </c>
      <c r="F16" s="2">
        <v>7.4999999999999289E-2</v>
      </c>
      <c r="G16" s="6">
        <f t="shared" si="0"/>
        <v>1681.6056637931033</v>
      </c>
    </row>
    <row r="17" spans="1:7" x14ac:dyDescent="0.25">
      <c r="A17" s="2" t="s">
        <v>1134</v>
      </c>
      <c r="B17" s="2" t="s">
        <v>20</v>
      </c>
      <c r="C17" s="2" t="s">
        <v>1238</v>
      </c>
      <c r="D17" s="2">
        <v>1681.6078</v>
      </c>
      <c r="E17" s="2">
        <v>21.212499999999999</v>
      </c>
      <c r="F17" s="2">
        <v>7.9166666666665719E-2</v>
      </c>
      <c r="G17" s="6">
        <f t="shared" si="0"/>
        <v>1681.6074451149425</v>
      </c>
    </row>
    <row r="18" spans="1:7" x14ac:dyDescent="0.25">
      <c r="A18" s="2" t="s">
        <v>1134</v>
      </c>
      <c r="B18" s="2" t="s">
        <v>20</v>
      </c>
      <c r="C18" s="2" t="s">
        <v>1232</v>
      </c>
      <c r="D18" s="2">
        <v>1681.6036999999999</v>
      </c>
      <c r="E18" s="2">
        <v>21.216666666666665</v>
      </c>
      <c r="F18" s="2">
        <v>8.3333333333332149E-2</v>
      </c>
      <c r="G18" s="6">
        <f t="shared" si="0"/>
        <v>1681.6033264367816</v>
      </c>
    </row>
    <row r="19" spans="1:7" x14ac:dyDescent="0.25">
      <c r="A19" s="2" t="s">
        <v>1134</v>
      </c>
      <c r="B19" s="2" t="s">
        <v>20</v>
      </c>
      <c r="C19" s="2" t="s">
        <v>1224</v>
      </c>
      <c r="D19" s="2">
        <v>1681.6090999999999</v>
      </c>
      <c r="E19" s="2">
        <v>21.224999999999998</v>
      </c>
      <c r="F19" s="2">
        <v>9.1666666666665009E-2</v>
      </c>
      <c r="G19" s="6">
        <f t="shared" si="0"/>
        <v>1681.6086890804597</v>
      </c>
    </row>
    <row r="20" spans="1:7" x14ac:dyDescent="0.25">
      <c r="A20" s="2" t="s">
        <v>1134</v>
      </c>
      <c r="B20" s="2" t="s">
        <v>20</v>
      </c>
      <c r="C20" s="2" t="s">
        <v>1218</v>
      </c>
      <c r="D20" s="2">
        <v>1681.6063999999999</v>
      </c>
      <c r="E20" s="2">
        <v>21.229166666666664</v>
      </c>
      <c r="F20" s="2">
        <v>9.5833333333331439E-2</v>
      </c>
      <c r="G20" s="6">
        <f t="shared" si="0"/>
        <v>1681.6059704022987</v>
      </c>
    </row>
    <row r="21" spans="1:7" x14ac:dyDescent="0.25">
      <c r="A21" s="2" t="s">
        <v>1134</v>
      </c>
      <c r="B21" s="2" t="s">
        <v>20</v>
      </c>
      <c r="C21" s="2" t="s">
        <v>1212</v>
      </c>
      <c r="D21" s="2">
        <v>1681.6041</v>
      </c>
      <c r="E21" s="2">
        <v>21.233333333333334</v>
      </c>
      <c r="F21" s="2">
        <v>0.10000000000000142</v>
      </c>
      <c r="G21" s="6">
        <f t="shared" si="0"/>
        <v>1681.603651724138</v>
      </c>
    </row>
    <row r="22" spans="1:7" x14ac:dyDescent="0.25">
      <c r="A22" s="2" t="s">
        <v>1134</v>
      </c>
      <c r="B22" s="2" t="s">
        <v>20</v>
      </c>
      <c r="C22" s="2" t="s">
        <v>1206</v>
      </c>
      <c r="D22" s="2">
        <v>1681.6049</v>
      </c>
      <c r="E22" s="2">
        <v>21.237500000000001</v>
      </c>
      <c r="F22" s="2">
        <v>0.10416666666666785</v>
      </c>
      <c r="G22" s="6">
        <f t="shared" si="0"/>
        <v>1681.604433045977</v>
      </c>
    </row>
    <row r="23" spans="1:7" x14ac:dyDescent="0.25">
      <c r="A23" s="2" t="s">
        <v>1134</v>
      </c>
      <c r="B23" s="2" t="s">
        <v>20</v>
      </c>
      <c r="C23" s="2" t="s">
        <v>1200</v>
      </c>
      <c r="D23" s="2">
        <v>1681.6049</v>
      </c>
      <c r="E23" s="2">
        <v>21.241666666666667</v>
      </c>
      <c r="F23" s="2">
        <v>0.10833333333333428</v>
      </c>
      <c r="G23" s="6">
        <f t="shared" si="0"/>
        <v>1681.6044143678162</v>
      </c>
    </row>
    <row r="24" spans="1:7" x14ac:dyDescent="0.25">
      <c r="A24" s="2" t="s">
        <v>1134</v>
      </c>
      <c r="B24" s="2" t="s">
        <v>20</v>
      </c>
      <c r="C24" s="2" t="s">
        <v>1195</v>
      </c>
      <c r="D24" s="2">
        <v>1681.6076</v>
      </c>
      <c r="E24" s="2">
        <v>21.245833333333334</v>
      </c>
      <c r="F24" s="2">
        <v>0.11250000000000071</v>
      </c>
      <c r="G24" s="6">
        <f t="shared" si="0"/>
        <v>1681.6070956896551</v>
      </c>
    </row>
    <row r="25" spans="1:7" x14ac:dyDescent="0.25">
      <c r="A25" s="2" t="s">
        <v>1134</v>
      </c>
      <c r="B25" s="2" t="s">
        <v>20</v>
      </c>
      <c r="C25" s="2" t="s">
        <v>1191</v>
      </c>
      <c r="D25" s="2">
        <v>1681.6063999999999</v>
      </c>
      <c r="E25" s="2">
        <v>21.25</v>
      </c>
      <c r="F25" s="2">
        <v>0.11666666666666714</v>
      </c>
      <c r="G25" s="6">
        <f t="shared" si="0"/>
        <v>1681.6058770114942</v>
      </c>
    </row>
    <row r="26" spans="1:7" x14ac:dyDescent="0.25">
      <c r="A26" s="2" t="s">
        <v>1134</v>
      </c>
      <c r="B26" s="2" t="s">
        <v>20</v>
      </c>
      <c r="C26" s="2" t="s">
        <v>1186</v>
      </c>
      <c r="D26" s="2">
        <v>1681.6042</v>
      </c>
      <c r="E26" s="2">
        <v>21.254166666666666</v>
      </c>
      <c r="F26" s="2">
        <v>0.12083333333333357</v>
      </c>
      <c r="G26" s="6">
        <f t="shared" si="0"/>
        <v>1681.6036583333332</v>
      </c>
    </row>
    <row r="27" spans="1:7" x14ac:dyDescent="0.25">
      <c r="A27" s="2" t="s">
        <v>1134</v>
      </c>
      <c r="B27" s="2" t="s">
        <v>20</v>
      </c>
      <c r="C27" s="2" t="s">
        <v>1181</v>
      </c>
      <c r="D27" s="2">
        <v>1681.6068</v>
      </c>
      <c r="E27" s="2">
        <v>21.258333333333333</v>
      </c>
      <c r="F27" s="2">
        <v>0.125</v>
      </c>
      <c r="G27" s="6">
        <f t="shared" si="0"/>
        <v>1681.6062396551724</v>
      </c>
    </row>
    <row r="28" spans="1:7" x14ac:dyDescent="0.25">
      <c r="A28" s="2" t="s">
        <v>1134</v>
      </c>
      <c r="B28" s="2" t="s">
        <v>20</v>
      </c>
      <c r="C28" s="2" t="s">
        <v>1175</v>
      </c>
      <c r="D28" s="2">
        <v>1681.6071999999999</v>
      </c>
      <c r="E28" s="2">
        <v>21.262499999999999</v>
      </c>
      <c r="F28" s="2">
        <v>0.12916666666666643</v>
      </c>
      <c r="G28" s="6">
        <f t="shared" si="0"/>
        <v>1681.6066209770113</v>
      </c>
    </row>
    <row r="29" spans="1:7" x14ac:dyDescent="0.25">
      <c r="A29" s="2" t="s">
        <v>1134</v>
      </c>
      <c r="B29" s="2" t="s">
        <v>20</v>
      </c>
      <c r="C29" s="2" t="s">
        <v>1171</v>
      </c>
      <c r="D29" s="2">
        <v>1681.6057000000001</v>
      </c>
      <c r="E29" s="2">
        <v>21.266666666666666</v>
      </c>
      <c r="F29" s="2">
        <v>0.13333333333333286</v>
      </c>
      <c r="G29" s="6">
        <f t="shared" si="0"/>
        <v>1681.6051022988506</v>
      </c>
    </row>
    <row r="30" spans="1:7" x14ac:dyDescent="0.25">
      <c r="A30" s="2" t="s">
        <v>1134</v>
      </c>
      <c r="B30" s="2" t="s">
        <v>20</v>
      </c>
      <c r="C30" s="2" t="s">
        <v>1166</v>
      </c>
      <c r="D30" s="2">
        <v>1681.6038000000001</v>
      </c>
      <c r="E30" s="2">
        <v>21.270833333333332</v>
      </c>
      <c r="F30" s="2">
        <v>0.13749999999999929</v>
      </c>
      <c r="G30" s="6">
        <f t="shared" si="0"/>
        <v>1681.6031836206896</v>
      </c>
    </row>
    <row r="31" spans="1:7" x14ac:dyDescent="0.25">
      <c r="A31" s="2" t="s">
        <v>1134</v>
      </c>
      <c r="B31" s="2" t="s">
        <v>20</v>
      </c>
      <c r="C31" s="2" t="s">
        <v>1162</v>
      </c>
      <c r="D31" s="2">
        <v>1681.6084000000001</v>
      </c>
      <c r="E31" s="2">
        <v>21.274999999999999</v>
      </c>
      <c r="F31" s="2">
        <v>0.14166666666666572</v>
      </c>
      <c r="G31" s="6">
        <f t="shared" si="0"/>
        <v>1681.6077649425288</v>
      </c>
    </row>
    <row r="32" spans="1:7" x14ac:dyDescent="0.25">
      <c r="A32" s="2" t="s">
        <v>1134</v>
      </c>
      <c r="B32" s="2" t="s">
        <v>20</v>
      </c>
      <c r="C32" s="2" t="s">
        <v>1150</v>
      </c>
      <c r="D32" s="2">
        <v>1681.6043</v>
      </c>
      <c r="E32" s="2">
        <v>21.283333333333335</v>
      </c>
      <c r="F32" s="2">
        <v>0.15000000000000213</v>
      </c>
      <c r="G32" s="6">
        <f t="shared" si="0"/>
        <v>1681.6036275862068</v>
      </c>
    </row>
    <row r="33" spans="1:7" x14ac:dyDescent="0.25">
      <c r="A33" s="2" t="s">
        <v>1134</v>
      </c>
      <c r="B33" s="2" t="s">
        <v>20</v>
      </c>
      <c r="C33" s="2" t="s">
        <v>1141</v>
      </c>
      <c r="D33" s="2">
        <v>1681.6087</v>
      </c>
      <c r="E33" s="2">
        <v>21.291666666666668</v>
      </c>
      <c r="F33" s="2">
        <v>0.15833333333333499</v>
      </c>
      <c r="G33" s="6">
        <f t="shared" si="0"/>
        <v>1681.607990229885</v>
      </c>
    </row>
    <row r="34" spans="1:7" x14ac:dyDescent="0.25">
      <c r="A34" s="2" t="s">
        <v>1134</v>
      </c>
      <c r="B34" s="2" t="s">
        <v>20</v>
      </c>
      <c r="C34" s="2" t="s">
        <v>1133</v>
      </c>
      <c r="D34" s="2">
        <v>1681.6079999999999</v>
      </c>
      <c r="E34" s="2">
        <v>21.295833333333334</v>
      </c>
      <c r="F34" s="2">
        <v>0.16250000000000142</v>
      </c>
      <c r="G34" s="6">
        <f t="shared" si="0"/>
        <v>1681.6072715517241</v>
      </c>
    </row>
    <row r="35" spans="1:7" x14ac:dyDescent="0.25">
      <c r="A35" s="2" t="s">
        <v>21</v>
      </c>
      <c r="B35" s="2" t="s">
        <v>20</v>
      </c>
      <c r="C35" s="2" t="s">
        <v>315</v>
      </c>
      <c r="D35" s="2">
        <v>1681.6229000000001</v>
      </c>
      <c r="E35" s="2">
        <v>23.041944444444447</v>
      </c>
      <c r="F35" s="2">
        <v>1.9086111111111137</v>
      </c>
      <c r="G35" s="6">
        <f t="shared" si="0"/>
        <v>1681.6143441570875</v>
      </c>
    </row>
    <row r="36" spans="1:7" x14ac:dyDescent="0.25">
      <c r="A36" s="2" t="s">
        <v>21</v>
      </c>
      <c r="B36" s="2" t="s">
        <v>20</v>
      </c>
      <c r="C36" s="2" t="s">
        <v>289</v>
      </c>
      <c r="D36" s="2">
        <v>1681.623</v>
      </c>
      <c r="E36" s="2">
        <v>23.058611111111112</v>
      </c>
      <c r="F36" s="2">
        <v>1.9252777777777794</v>
      </c>
      <c r="G36" s="6">
        <f t="shared" si="0"/>
        <v>1681.6143694444438</v>
      </c>
    </row>
    <row r="37" spans="1:7" x14ac:dyDescent="0.25">
      <c r="A37" s="2" t="s">
        <v>21</v>
      </c>
      <c r="B37" s="2" t="s">
        <v>20</v>
      </c>
      <c r="C37" s="2" t="s">
        <v>283</v>
      </c>
      <c r="D37" s="2">
        <v>1681.6235999999999</v>
      </c>
      <c r="E37" s="2">
        <v>23.062777777777779</v>
      </c>
      <c r="F37" s="2">
        <v>1.9294444444444458</v>
      </c>
      <c r="G37" s="6">
        <f t="shared" si="0"/>
        <v>1681.6149507662828</v>
      </c>
    </row>
    <row r="38" spans="1:7" x14ac:dyDescent="0.25">
      <c r="A38" s="2" t="s">
        <v>21</v>
      </c>
      <c r="B38" s="2" t="s">
        <v>20</v>
      </c>
      <c r="C38" s="2" t="s">
        <v>276</v>
      </c>
      <c r="D38" s="2">
        <v>1681.6216999999999</v>
      </c>
      <c r="E38" s="2">
        <v>23.066944444444445</v>
      </c>
      <c r="F38" s="2">
        <v>1.9336111111111123</v>
      </c>
      <c r="G38" s="6">
        <f t="shared" si="0"/>
        <v>1681.6130320881218</v>
      </c>
    </row>
    <row r="39" spans="1:7" x14ac:dyDescent="0.25">
      <c r="A39" s="2" t="s">
        <v>21</v>
      </c>
      <c r="B39" s="2" t="s">
        <v>20</v>
      </c>
      <c r="C39" s="2" t="s">
        <v>268</v>
      </c>
      <c r="D39" s="2">
        <v>1681.6220000000001</v>
      </c>
      <c r="E39" s="2">
        <v>23.071111111111112</v>
      </c>
      <c r="F39" s="2">
        <v>1.9377777777777787</v>
      </c>
      <c r="G39" s="6">
        <f t="shared" si="0"/>
        <v>1681.6133134099612</v>
      </c>
    </row>
    <row r="40" spans="1:7" x14ac:dyDescent="0.25">
      <c r="A40" s="2" t="s">
        <v>21</v>
      </c>
      <c r="B40" s="2" t="s">
        <v>20</v>
      </c>
      <c r="C40" s="2" t="s">
        <v>261</v>
      </c>
      <c r="D40" s="2">
        <v>1681.6211000000001</v>
      </c>
      <c r="E40" s="2">
        <v>23.075277777777778</v>
      </c>
      <c r="F40" s="2">
        <v>1.9419444444444451</v>
      </c>
      <c r="G40" s="6">
        <f t="shared" si="0"/>
        <v>1681.6123947318001</v>
      </c>
    </row>
    <row r="41" spans="1:7" x14ac:dyDescent="0.25">
      <c r="A41" s="2" t="s">
        <v>21</v>
      </c>
      <c r="B41" s="2" t="s">
        <v>20</v>
      </c>
      <c r="C41" s="2" t="s">
        <v>254</v>
      </c>
      <c r="D41" s="2">
        <v>1681.6195</v>
      </c>
      <c r="E41" s="2">
        <v>23.079444444444444</v>
      </c>
      <c r="F41" s="2">
        <v>1.9461111111111116</v>
      </c>
      <c r="G41" s="6">
        <f t="shared" si="0"/>
        <v>1681.6107760536393</v>
      </c>
    </row>
    <row r="42" spans="1:7" x14ac:dyDescent="0.25">
      <c r="A42" s="2" t="s">
        <v>21</v>
      </c>
      <c r="B42" s="2" t="s">
        <v>20</v>
      </c>
      <c r="C42" s="2" t="s">
        <v>245</v>
      </c>
      <c r="D42" s="2">
        <v>1681.6198999999999</v>
      </c>
      <c r="E42" s="2">
        <v>23.083611111111111</v>
      </c>
      <c r="F42" s="2">
        <v>1.950277777777778</v>
      </c>
      <c r="G42" s="6">
        <f t="shared" si="0"/>
        <v>1681.6111573754781</v>
      </c>
    </row>
    <row r="43" spans="1:7" x14ac:dyDescent="0.25">
      <c r="A43" s="2" t="s">
        <v>21</v>
      </c>
      <c r="B43" s="2" t="s">
        <v>20</v>
      </c>
      <c r="C43" s="2" t="s">
        <v>237</v>
      </c>
      <c r="D43" s="2">
        <v>1681.6183000000001</v>
      </c>
      <c r="E43" s="2">
        <v>23.087777777777777</v>
      </c>
      <c r="F43" s="2">
        <v>1.9544444444444444</v>
      </c>
      <c r="G43" s="6">
        <f t="shared" si="0"/>
        <v>1681.6095386973175</v>
      </c>
    </row>
    <row r="44" spans="1:7" x14ac:dyDescent="0.25">
      <c r="A44" s="2" t="s">
        <v>21</v>
      </c>
      <c r="B44" s="2" t="s">
        <v>20</v>
      </c>
      <c r="C44" s="2" t="s">
        <v>228</v>
      </c>
      <c r="D44" s="2">
        <v>1681.6194</v>
      </c>
      <c r="E44" s="2">
        <v>23.091944444444444</v>
      </c>
      <c r="F44" s="2">
        <v>1.9586111111111109</v>
      </c>
      <c r="G44" s="6">
        <f t="shared" si="0"/>
        <v>1681.6106200191564</v>
      </c>
    </row>
    <row r="45" spans="1:7" x14ac:dyDescent="0.25">
      <c r="A45" s="2" t="s">
        <v>21</v>
      </c>
      <c r="B45" s="2" t="s">
        <v>20</v>
      </c>
      <c r="C45" s="2" t="s">
        <v>219</v>
      </c>
      <c r="D45" s="2">
        <v>1681.6215</v>
      </c>
      <c r="E45" s="2">
        <v>23.09611111111111</v>
      </c>
      <c r="F45" s="2">
        <v>1.9627777777777773</v>
      </c>
      <c r="G45" s="6">
        <f t="shared" si="0"/>
        <v>1681.6127013409955</v>
      </c>
    </row>
    <row r="46" spans="1:7" x14ac:dyDescent="0.25">
      <c r="A46" s="2" t="s">
        <v>21</v>
      </c>
      <c r="B46" s="2" t="s">
        <v>20</v>
      </c>
      <c r="C46" s="2" t="s">
        <v>210</v>
      </c>
      <c r="D46" s="2">
        <v>1681.6177</v>
      </c>
      <c r="E46" s="2">
        <v>23.10027777777778</v>
      </c>
      <c r="F46" s="2">
        <v>1.9669444444444473</v>
      </c>
      <c r="G46" s="6">
        <f t="shared" si="0"/>
        <v>1681.6088826628345</v>
      </c>
    </row>
    <row r="47" spans="1:7" x14ac:dyDescent="0.25">
      <c r="A47" s="2" t="s">
        <v>21</v>
      </c>
      <c r="B47" s="2" t="s">
        <v>20</v>
      </c>
      <c r="C47" s="2" t="s">
        <v>205</v>
      </c>
      <c r="D47" s="2">
        <v>1681.6169</v>
      </c>
      <c r="E47" s="2">
        <v>23.104444444444447</v>
      </c>
      <c r="F47" s="2">
        <v>1.9711111111111137</v>
      </c>
      <c r="G47" s="6">
        <f t="shared" si="0"/>
        <v>1681.6080639846737</v>
      </c>
    </row>
    <row r="48" spans="1:7" x14ac:dyDescent="0.25">
      <c r="A48" s="2" t="s">
        <v>21</v>
      </c>
      <c r="B48" s="2" t="s">
        <v>20</v>
      </c>
      <c r="C48" s="2" t="s">
        <v>198</v>
      </c>
      <c r="D48" s="2">
        <v>1681.6156000000001</v>
      </c>
      <c r="E48" s="2">
        <v>23.108611111111113</v>
      </c>
      <c r="F48" s="2">
        <v>1.9752777777777801</v>
      </c>
      <c r="G48" s="6">
        <f t="shared" si="0"/>
        <v>1681.6067453065127</v>
      </c>
    </row>
    <row r="49" spans="1:7" x14ac:dyDescent="0.25">
      <c r="A49" s="2" t="s">
        <v>21</v>
      </c>
      <c r="B49" s="2" t="s">
        <v>20</v>
      </c>
      <c r="C49" s="2" t="s">
        <v>191</v>
      </c>
      <c r="D49" s="2">
        <v>1681.6144999999999</v>
      </c>
      <c r="E49" s="2">
        <v>23.112777777777779</v>
      </c>
      <c r="F49" s="2">
        <v>1.9794444444444466</v>
      </c>
      <c r="G49" s="6">
        <f t="shared" si="0"/>
        <v>1681.6056266283517</v>
      </c>
    </row>
    <row r="50" spans="1:7" x14ac:dyDescent="0.25">
      <c r="A50" s="2" t="s">
        <v>21</v>
      </c>
      <c r="B50" s="2" t="s">
        <v>20</v>
      </c>
      <c r="C50" s="2" t="s">
        <v>187</v>
      </c>
      <c r="D50" s="2">
        <v>1681.6130000000001</v>
      </c>
      <c r="E50" s="2">
        <v>23.116944444444446</v>
      </c>
      <c r="F50" s="2">
        <v>1.983611111111113</v>
      </c>
      <c r="G50" s="6">
        <f t="shared" si="0"/>
        <v>1681.6041079501908</v>
      </c>
    </row>
    <row r="51" spans="1:7" x14ac:dyDescent="0.25">
      <c r="A51" s="2" t="s">
        <v>21</v>
      </c>
      <c r="B51" s="2" t="s">
        <v>20</v>
      </c>
      <c r="C51" s="2" t="s">
        <v>181</v>
      </c>
      <c r="D51" s="2">
        <v>1681.6149</v>
      </c>
      <c r="E51" s="2">
        <v>23.121111111111112</v>
      </c>
      <c r="F51" s="2">
        <v>1.9877777777777794</v>
      </c>
      <c r="G51" s="6">
        <f t="shared" si="0"/>
        <v>1681.60598927203</v>
      </c>
    </row>
    <row r="52" spans="1:7" x14ac:dyDescent="0.25">
      <c r="A52" s="2" t="s">
        <v>21</v>
      </c>
      <c r="B52" s="2" t="s">
        <v>20</v>
      </c>
      <c r="C52" s="2" t="s">
        <v>166</v>
      </c>
      <c r="D52" s="2">
        <v>1681.615</v>
      </c>
      <c r="E52" s="2">
        <v>23.129444444444445</v>
      </c>
      <c r="F52" s="2">
        <v>1.9961111111111123</v>
      </c>
      <c r="G52" s="6">
        <f t="shared" si="0"/>
        <v>1681.6060519157081</v>
      </c>
    </row>
    <row r="53" spans="1:7" x14ac:dyDescent="0.25">
      <c r="A53" s="2" t="s">
        <v>21</v>
      </c>
      <c r="B53" s="2" t="s">
        <v>20</v>
      </c>
      <c r="C53" s="2" t="s">
        <v>156</v>
      </c>
      <c r="D53" s="2">
        <v>1681.6144999999999</v>
      </c>
      <c r="E53" s="2">
        <v>23.133611111111112</v>
      </c>
      <c r="F53" s="2">
        <v>2.0002777777777787</v>
      </c>
      <c r="G53" s="6">
        <f t="shared" si="0"/>
        <v>1681.6055332375472</v>
      </c>
    </row>
    <row r="54" spans="1:7" x14ac:dyDescent="0.25">
      <c r="A54" s="2" t="s">
        <v>21</v>
      </c>
      <c r="B54" s="2" t="s">
        <v>20</v>
      </c>
      <c r="C54" s="2" t="s">
        <v>148</v>
      </c>
      <c r="D54" s="2">
        <v>1681.6152</v>
      </c>
      <c r="E54" s="2">
        <v>23.137777777777778</v>
      </c>
      <c r="F54" s="2">
        <v>2.0044444444444451</v>
      </c>
      <c r="G54" s="6">
        <f t="shared" si="0"/>
        <v>1681.6062145593862</v>
      </c>
    </row>
    <row r="55" spans="1:7" x14ac:dyDescent="0.25">
      <c r="A55" s="2" t="s">
        <v>21</v>
      </c>
      <c r="B55" s="2" t="s">
        <v>20</v>
      </c>
      <c r="C55" s="2" t="s">
        <v>139</v>
      </c>
      <c r="D55" s="2">
        <v>1681.6166000000001</v>
      </c>
      <c r="E55" s="2">
        <v>23.141944444444444</v>
      </c>
      <c r="F55" s="2">
        <v>2.0086111111111116</v>
      </c>
      <c r="G55" s="6">
        <f t="shared" si="0"/>
        <v>1681.6075958812255</v>
      </c>
    </row>
    <row r="56" spans="1:7" x14ac:dyDescent="0.25">
      <c r="A56" s="2" t="s">
        <v>21</v>
      </c>
      <c r="B56" s="2" t="s">
        <v>20</v>
      </c>
      <c r="C56" s="2" t="s">
        <v>129</v>
      </c>
      <c r="D56" s="2">
        <v>1681.6144999999999</v>
      </c>
      <c r="E56" s="2">
        <v>23.146111111111111</v>
      </c>
      <c r="F56" s="2">
        <v>2.012777777777778</v>
      </c>
      <c r="G56" s="6">
        <f t="shared" si="0"/>
        <v>1681.6054772030643</v>
      </c>
    </row>
    <row r="57" spans="1:7" x14ac:dyDescent="0.25">
      <c r="A57" s="2" t="s">
        <v>21</v>
      </c>
      <c r="B57" s="2" t="s">
        <v>20</v>
      </c>
      <c r="C57" s="2" t="s">
        <v>122</v>
      </c>
      <c r="D57" s="2">
        <v>1681.6125</v>
      </c>
      <c r="E57" s="2">
        <v>23.150277777777777</v>
      </c>
      <c r="F57" s="2">
        <v>2.0169444444444444</v>
      </c>
      <c r="G57" s="6">
        <f t="shared" si="0"/>
        <v>1681.6034585249035</v>
      </c>
    </row>
    <row r="58" spans="1:7" x14ac:dyDescent="0.25">
      <c r="A58" s="2" t="s">
        <v>21</v>
      </c>
      <c r="B58" s="2" t="s">
        <v>20</v>
      </c>
      <c r="C58" s="2" t="s">
        <v>114</v>
      </c>
      <c r="D58" s="2">
        <v>1681.6130000000001</v>
      </c>
      <c r="E58" s="2">
        <v>23.154444444444444</v>
      </c>
      <c r="F58" s="2">
        <v>2.0211111111111109</v>
      </c>
      <c r="G58" s="6">
        <f t="shared" si="0"/>
        <v>1681.6039398467426</v>
      </c>
    </row>
    <row r="59" spans="1:7" x14ac:dyDescent="0.25">
      <c r="A59" s="2" t="s">
        <v>21</v>
      </c>
      <c r="B59" s="2" t="s">
        <v>20</v>
      </c>
      <c r="C59" s="2" t="s">
        <v>107</v>
      </c>
      <c r="D59" s="2">
        <v>1681.6138000000001</v>
      </c>
      <c r="E59" s="2">
        <v>23.15861111111111</v>
      </c>
      <c r="F59" s="2">
        <v>2.0252777777777773</v>
      </c>
      <c r="G59" s="6">
        <f t="shared" si="0"/>
        <v>1681.6047211685818</v>
      </c>
    </row>
    <row r="60" spans="1:7" x14ac:dyDescent="0.25">
      <c r="A60" s="2" t="s">
        <v>21</v>
      </c>
      <c r="B60" s="2" t="s">
        <v>20</v>
      </c>
      <c r="C60" s="2" t="s">
        <v>99</v>
      </c>
      <c r="D60" s="2">
        <v>1681.6120000000001</v>
      </c>
      <c r="E60" s="2">
        <v>23.162777777777777</v>
      </c>
      <c r="F60" s="2">
        <v>2.0294444444444437</v>
      </c>
      <c r="G60" s="6">
        <f t="shared" si="0"/>
        <v>1681.6029024904208</v>
      </c>
    </row>
    <row r="61" spans="1:7" x14ac:dyDescent="0.25">
      <c r="A61" s="2" t="s">
        <v>21</v>
      </c>
      <c r="B61" s="2" t="s">
        <v>20</v>
      </c>
      <c r="C61" s="2" t="s">
        <v>90</v>
      </c>
      <c r="D61" s="2">
        <v>1681.6135999999999</v>
      </c>
      <c r="E61" s="2">
        <v>23.166944444444447</v>
      </c>
      <c r="F61" s="2">
        <v>2.0336111111111137</v>
      </c>
      <c r="G61" s="6">
        <f t="shared" si="0"/>
        <v>1681.6044838122598</v>
      </c>
    </row>
    <row r="62" spans="1:7" x14ac:dyDescent="0.25">
      <c r="A62" s="2" t="s">
        <v>21</v>
      </c>
      <c r="B62" s="2" t="s">
        <v>20</v>
      </c>
      <c r="C62" s="2" t="s">
        <v>83</v>
      </c>
      <c r="D62" s="2">
        <v>1681.6148000000001</v>
      </c>
      <c r="E62" s="2">
        <v>23.171111111111113</v>
      </c>
      <c r="F62" s="2">
        <v>2.0377777777777801</v>
      </c>
      <c r="G62" s="6">
        <f t="shared" si="0"/>
        <v>1681.6056651340989</v>
      </c>
    </row>
    <row r="63" spans="1:7" x14ac:dyDescent="0.25">
      <c r="A63" s="2" t="s">
        <v>21</v>
      </c>
      <c r="B63" s="2" t="s">
        <v>20</v>
      </c>
      <c r="C63" s="2" t="s">
        <v>75</v>
      </c>
      <c r="D63" s="2">
        <v>1681.6142</v>
      </c>
      <c r="E63" s="2">
        <v>23.175277777777779</v>
      </c>
      <c r="F63" s="2">
        <v>2.0419444444444466</v>
      </c>
      <c r="G63" s="6">
        <f t="shared" si="0"/>
        <v>1681.605046455938</v>
      </c>
    </row>
    <row r="64" spans="1:7" x14ac:dyDescent="0.25">
      <c r="A64" s="2" t="s">
        <v>21</v>
      </c>
      <c r="B64" s="2" t="s">
        <v>20</v>
      </c>
      <c r="C64" s="2" t="s">
        <v>66</v>
      </c>
      <c r="D64" s="2">
        <v>1681.6135999999999</v>
      </c>
      <c r="E64" s="2">
        <v>23.179444444444446</v>
      </c>
      <c r="F64" s="2">
        <v>2.046111111111113</v>
      </c>
      <c r="G64" s="6">
        <f t="shared" si="0"/>
        <v>1681.6044277777769</v>
      </c>
    </row>
    <row r="65" spans="1:7" x14ac:dyDescent="0.25">
      <c r="A65" s="2" t="s">
        <v>21</v>
      </c>
      <c r="B65" s="2" t="s">
        <v>20</v>
      </c>
      <c r="C65" s="2" t="s">
        <v>50</v>
      </c>
      <c r="D65" s="2">
        <v>1681.6131</v>
      </c>
      <c r="E65" s="2">
        <v>23.187777777777779</v>
      </c>
      <c r="F65" s="2">
        <v>2.0544444444444458</v>
      </c>
      <c r="G65" s="6">
        <f t="shared" si="0"/>
        <v>1681.6038904214552</v>
      </c>
    </row>
    <row r="66" spans="1:7" x14ac:dyDescent="0.25">
      <c r="A66" s="2" t="s">
        <v>21</v>
      </c>
      <c r="B66" s="2" t="s">
        <v>20</v>
      </c>
      <c r="C66" s="2" t="s">
        <v>41</v>
      </c>
      <c r="D66" s="2">
        <v>1681.6125999999999</v>
      </c>
      <c r="E66" s="2">
        <v>23.191944444444445</v>
      </c>
      <c r="F66" s="2">
        <v>2.0586111111111123</v>
      </c>
      <c r="G66" s="6">
        <f t="shared" si="0"/>
        <v>1681.6033717432942</v>
      </c>
    </row>
    <row r="67" spans="1:7" x14ac:dyDescent="0.25">
      <c r="A67" s="2" t="s">
        <v>21</v>
      </c>
      <c r="B67" s="2" t="s">
        <v>20</v>
      </c>
      <c r="C67" s="2" t="s">
        <v>31</v>
      </c>
      <c r="D67" s="2">
        <v>1681.6128000000001</v>
      </c>
      <c r="E67" s="2">
        <v>23.196111111111112</v>
      </c>
      <c r="F67" s="2">
        <v>2.0627777777777787</v>
      </c>
      <c r="G67" s="6">
        <f t="shared" ref="G67" si="1">D67-$J$8*F67</f>
        <v>1681.6035530651334</v>
      </c>
    </row>
    <row r="68" spans="1:7" x14ac:dyDescent="0.25">
      <c r="G68" s="14">
        <f>AVERAGE(G2:G67)</f>
        <v>1681.6076650644377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E65AD-82C1-4E95-B952-83AAD3240F86}">
  <dimension ref="A1:AA201"/>
  <sheetViews>
    <sheetView topLeftCell="K1" workbookViewId="0">
      <selection activeCell="P7" sqref="P7"/>
    </sheetView>
  </sheetViews>
  <sheetFormatPr baseColWidth="10" defaultRowHeight="13.8" x14ac:dyDescent="0.25"/>
  <cols>
    <col min="1" max="4" width="11.5546875" style="2"/>
    <col min="5" max="24" width="11.5546875" style="2" customWidth="1"/>
    <col min="25" max="16384" width="11.5546875" style="2"/>
  </cols>
  <sheetData>
    <row r="1" spans="1:27" ht="41.4" x14ac:dyDescent="0.25">
      <c r="A1" s="15" t="s">
        <v>1364</v>
      </c>
      <c r="B1" s="15" t="s">
        <v>1363</v>
      </c>
      <c r="C1" s="15" t="s">
        <v>1362</v>
      </c>
      <c r="D1" s="15" t="s">
        <v>1361</v>
      </c>
      <c r="E1" s="15" t="s">
        <v>1360</v>
      </c>
      <c r="F1" s="15" t="s">
        <v>1359</v>
      </c>
      <c r="G1" s="15" t="s">
        <v>1358</v>
      </c>
      <c r="H1" s="15" t="s">
        <v>1357</v>
      </c>
      <c r="I1" s="15" t="s">
        <v>1356</v>
      </c>
      <c r="J1" s="15" t="s">
        <v>1355</v>
      </c>
      <c r="K1" s="15" t="s">
        <v>1354</v>
      </c>
      <c r="L1" s="15" t="s">
        <v>1353</v>
      </c>
      <c r="M1" s="15" t="s">
        <v>1352</v>
      </c>
      <c r="N1" s="15" t="s">
        <v>1351</v>
      </c>
      <c r="O1" s="15" t="s">
        <v>1350</v>
      </c>
      <c r="P1" s="15" t="s">
        <v>1349</v>
      </c>
      <c r="Q1" s="15" t="s">
        <v>1348</v>
      </c>
      <c r="R1" s="15" t="s">
        <v>1347</v>
      </c>
      <c r="S1" s="15" t="s">
        <v>1346</v>
      </c>
      <c r="T1" s="15" t="s">
        <v>1345</v>
      </c>
      <c r="U1" s="15" t="s">
        <v>1344</v>
      </c>
      <c r="V1" s="15" t="s">
        <v>1343</v>
      </c>
      <c r="W1" s="15" t="s">
        <v>1342</v>
      </c>
      <c r="X1" s="16" t="s">
        <v>1341</v>
      </c>
      <c r="Y1" s="15" t="s">
        <v>1365</v>
      </c>
      <c r="Z1" s="15" t="s">
        <v>1366</v>
      </c>
      <c r="AA1" s="15" t="s">
        <v>1375</v>
      </c>
    </row>
    <row r="2" spans="1:27" x14ac:dyDescent="0.25">
      <c r="A2" s="17" t="s">
        <v>1134</v>
      </c>
      <c r="B2" s="17" t="s">
        <v>20</v>
      </c>
      <c r="C2" s="17" t="s">
        <v>1340</v>
      </c>
      <c r="D2" s="17">
        <v>1681.6196</v>
      </c>
      <c r="E2" s="17" t="s">
        <v>18</v>
      </c>
      <c r="F2" s="17" t="s">
        <v>909</v>
      </c>
      <c r="G2" s="17" t="s">
        <v>64</v>
      </c>
      <c r="H2" s="17">
        <v>1659.5921000000001</v>
      </c>
      <c r="I2" s="17" t="s">
        <v>1339</v>
      </c>
      <c r="J2" s="17" t="s">
        <v>1286</v>
      </c>
      <c r="K2" s="17" t="s">
        <v>1338</v>
      </c>
      <c r="L2" s="17" t="s">
        <v>1337</v>
      </c>
      <c r="M2" s="17" t="s">
        <v>11</v>
      </c>
      <c r="N2" s="17" t="s">
        <v>1059</v>
      </c>
      <c r="O2" s="17" t="s">
        <v>1336</v>
      </c>
      <c r="P2" s="17" t="s">
        <v>8</v>
      </c>
      <c r="Q2" s="17" t="s">
        <v>7</v>
      </c>
      <c r="R2" s="17" t="s">
        <v>6</v>
      </c>
      <c r="S2" s="17" t="s">
        <v>5</v>
      </c>
      <c r="T2" s="17" t="s">
        <v>4</v>
      </c>
      <c r="U2" s="17" t="s">
        <v>1126</v>
      </c>
      <c r="V2" s="17" t="s">
        <v>1125</v>
      </c>
      <c r="W2" s="17" t="s">
        <v>1335</v>
      </c>
      <c r="X2" s="17" t="s">
        <v>0</v>
      </c>
      <c r="Y2" s="17">
        <f>HOUR(C2)+MINUTE(C2)/60+SECOND(C2)/3600</f>
        <v>21.133333333333333</v>
      </c>
      <c r="Z2" s="17">
        <v>0</v>
      </c>
      <c r="AA2" s="17">
        <f>D2-'Estacion Base e19'!$J$8*'L10 Corr Deriva'!Z2</f>
        <v>1681.6196</v>
      </c>
    </row>
    <row r="3" spans="1:27" x14ac:dyDescent="0.25">
      <c r="A3" s="17" t="s">
        <v>1134</v>
      </c>
      <c r="B3" s="17" t="s">
        <v>20</v>
      </c>
      <c r="C3" s="17" t="s">
        <v>1334</v>
      </c>
      <c r="D3" s="17">
        <v>1681.614</v>
      </c>
      <c r="E3" s="17" t="s">
        <v>18</v>
      </c>
      <c r="F3" s="17" t="s">
        <v>74</v>
      </c>
      <c r="G3" s="17" t="s">
        <v>73</v>
      </c>
      <c r="H3" s="17">
        <v>1659.5873999999999</v>
      </c>
      <c r="I3" s="17" t="s">
        <v>63</v>
      </c>
      <c r="J3" s="17" t="s">
        <v>723</v>
      </c>
      <c r="K3" s="17" t="s">
        <v>1333</v>
      </c>
      <c r="L3" s="17" t="s">
        <v>1332</v>
      </c>
      <c r="M3" s="17" t="s">
        <v>78</v>
      </c>
      <c r="N3" s="17" t="s">
        <v>1052</v>
      </c>
      <c r="O3" s="17" t="s">
        <v>1219</v>
      </c>
      <c r="P3" s="17" t="s">
        <v>8</v>
      </c>
      <c r="Q3" s="17" t="s">
        <v>7</v>
      </c>
      <c r="R3" s="17" t="s">
        <v>6</v>
      </c>
      <c r="S3" s="17" t="s">
        <v>5</v>
      </c>
      <c r="T3" s="17" t="s">
        <v>4</v>
      </c>
      <c r="U3" s="17" t="s">
        <v>1126</v>
      </c>
      <c r="V3" s="17" t="s">
        <v>1125</v>
      </c>
      <c r="W3" s="17" t="s">
        <v>1327</v>
      </c>
      <c r="X3" s="17" t="s">
        <v>0</v>
      </c>
      <c r="Y3" s="17">
        <f t="shared" ref="Y3:Y66" si="0">HOUR(C3)+MINUTE(C3)/60+SECOND(C3)/3600</f>
        <v>21.137499999999999</v>
      </c>
      <c r="Z3" s="17">
        <f>Y3-$Y$2</f>
        <v>4.1666666666664298E-3</v>
      </c>
      <c r="AA3" s="17">
        <f>D3-'Estacion Base e19'!$J$8*'L10 Corr Deriva'!Z3</f>
        <v>1681.6139813218392</v>
      </c>
    </row>
    <row r="4" spans="1:27" x14ac:dyDescent="0.25">
      <c r="A4" s="17" t="s">
        <v>1134</v>
      </c>
      <c r="B4" s="17" t="s">
        <v>20</v>
      </c>
      <c r="C4" s="17" t="s">
        <v>1331</v>
      </c>
      <c r="D4" s="17">
        <v>1681.6151</v>
      </c>
      <c r="E4" s="17" t="s">
        <v>18</v>
      </c>
      <c r="F4" s="17" t="s">
        <v>403</v>
      </c>
      <c r="G4" s="17" t="s">
        <v>402</v>
      </c>
      <c r="H4" s="17">
        <v>1659.5900999999999</v>
      </c>
      <c r="I4" s="17" t="s">
        <v>163</v>
      </c>
      <c r="J4" s="17" t="s">
        <v>789</v>
      </c>
      <c r="K4" s="17" t="s">
        <v>1330</v>
      </c>
      <c r="L4" s="17" t="s">
        <v>1329</v>
      </c>
      <c r="M4" s="17" t="s">
        <v>25</v>
      </c>
      <c r="N4" s="17" t="s">
        <v>1328</v>
      </c>
      <c r="O4" s="17" t="s">
        <v>1219</v>
      </c>
      <c r="P4" s="17" t="s">
        <v>8</v>
      </c>
      <c r="Q4" s="17" t="s">
        <v>7</v>
      </c>
      <c r="R4" s="17" t="s">
        <v>6</v>
      </c>
      <c r="S4" s="17" t="s">
        <v>5</v>
      </c>
      <c r="T4" s="17" t="s">
        <v>4</v>
      </c>
      <c r="U4" s="17" t="s">
        <v>1126</v>
      </c>
      <c r="V4" s="17" t="s">
        <v>1125</v>
      </c>
      <c r="W4" s="17" t="s">
        <v>1327</v>
      </c>
      <c r="X4" s="17" t="s">
        <v>0</v>
      </c>
      <c r="Y4" s="17">
        <f t="shared" si="0"/>
        <v>21.141666666666666</v>
      </c>
      <c r="Z4" s="17">
        <f t="shared" ref="Z4:Z67" si="1">Y4-$Y$2</f>
        <v>8.3333333333328596E-3</v>
      </c>
      <c r="AA4" s="17">
        <f>D4-'Estacion Base e19'!$J$8*'L10 Corr Deriva'!Z4</f>
        <v>1681.6150626436781</v>
      </c>
    </row>
    <row r="5" spans="1:27" x14ac:dyDescent="0.25">
      <c r="A5" s="17" t="s">
        <v>1134</v>
      </c>
      <c r="B5" s="17" t="s">
        <v>20</v>
      </c>
      <c r="C5" s="17" t="s">
        <v>1326</v>
      </c>
      <c r="D5" s="17">
        <v>1681.6132</v>
      </c>
      <c r="E5" s="17" t="s">
        <v>18</v>
      </c>
      <c r="F5" s="17" t="s">
        <v>1325</v>
      </c>
      <c r="G5" s="17" t="s">
        <v>1324</v>
      </c>
      <c r="H5" s="17">
        <v>1659.5893000000001</v>
      </c>
      <c r="I5" s="17" t="s">
        <v>1323</v>
      </c>
      <c r="J5" s="17" t="s">
        <v>1322</v>
      </c>
      <c r="K5" s="17" t="s">
        <v>1321</v>
      </c>
      <c r="L5" s="17" t="s">
        <v>1320</v>
      </c>
      <c r="M5" s="17" t="s">
        <v>25</v>
      </c>
      <c r="N5" s="17" t="s">
        <v>1319</v>
      </c>
      <c r="O5" s="17" t="s">
        <v>1219</v>
      </c>
      <c r="P5" s="17" t="s">
        <v>8</v>
      </c>
      <c r="Q5" s="17" t="s">
        <v>7</v>
      </c>
      <c r="R5" s="17" t="s">
        <v>6</v>
      </c>
      <c r="S5" s="17" t="s">
        <v>5</v>
      </c>
      <c r="T5" s="17" t="s">
        <v>4</v>
      </c>
      <c r="U5" s="17" t="s">
        <v>1126</v>
      </c>
      <c r="V5" s="17" t="s">
        <v>1125</v>
      </c>
      <c r="W5" s="17" t="s">
        <v>1315</v>
      </c>
      <c r="X5" s="17" t="s">
        <v>0</v>
      </c>
      <c r="Y5" s="17">
        <f t="shared" si="0"/>
        <v>21.145833333333332</v>
      </c>
      <c r="Z5" s="17">
        <f t="shared" si="1"/>
        <v>1.2499999999999289E-2</v>
      </c>
      <c r="AA5" s="17">
        <f>D5-'Estacion Base e19'!$J$8*'L10 Corr Deriva'!Z5</f>
        <v>1681.6131439655173</v>
      </c>
    </row>
    <row r="6" spans="1:27" x14ac:dyDescent="0.25">
      <c r="A6" s="17" t="s">
        <v>1134</v>
      </c>
      <c r="B6" s="17" t="s">
        <v>20</v>
      </c>
      <c r="C6" s="17" t="s">
        <v>1318</v>
      </c>
      <c r="D6" s="17">
        <v>1681.6158</v>
      </c>
      <c r="E6" s="17" t="s">
        <v>18</v>
      </c>
      <c r="F6" s="17" t="s">
        <v>964</v>
      </c>
      <c r="G6" s="17" t="s">
        <v>983</v>
      </c>
      <c r="H6" s="17">
        <v>1659.5924</v>
      </c>
      <c r="I6" s="17" t="s">
        <v>1231</v>
      </c>
      <c r="J6" s="17" t="s">
        <v>332</v>
      </c>
      <c r="K6" s="17" t="s">
        <v>1317</v>
      </c>
      <c r="L6" s="17" t="s">
        <v>1316</v>
      </c>
      <c r="M6" s="17" t="s">
        <v>34</v>
      </c>
      <c r="N6" s="17" t="s">
        <v>834</v>
      </c>
      <c r="O6" s="17" t="s">
        <v>1219</v>
      </c>
      <c r="P6" s="17" t="s">
        <v>8</v>
      </c>
      <c r="Q6" s="17" t="s">
        <v>7</v>
      </c>
      <c r="R6" s="17" t="s">
        <v>6</v>
      </c>
      <c r="S6" s="17" t="s">
        <v>5</v>
      </c>
      <c r="T6" s="17" t="s">
        <v>4</v>
      </c>
      <c r="U6" s="17" t="s">
        <v>1126</v>
      </c>
      <c r="V6" s="17" t="s">
        <v>1125</v>
      </c>
      <c r="W6" s="17" t="s">
        <v>1315</v>
      </c>
      <c r="X6" s="17" t="s">
        <v>0</v>
      </c>
      <c r="Y6" s="17">
        <f t="shared" si="0"/>
        <v>21.15</v>
      </c>
      <c r="Z6" s="17">
        <f t="shared" si="1"/>
        <v>1.6666666666665719E-2</v>
      </c>
      <c r="AA6" s="17">
        <f>D6-'Estacion Base e19'!$J$8*'L10 Corr Deriva'!Z6</f>
        <v>1681.6157252873563</v>
      </c>
    </row>
    <row r="7" spans="1:27" x14ac:dyDescent="0.25">
      <c r="A7" s="17" t="s">
        <v>1134</v>
      </c>
      <c r="B7" s="17" t="s">
        <v>20</v>
      </c>
      <c r="C7" s="17" t="s">
        <v>1314</v>
      </c>
      <c r="D7" s="17">
        <v>1681.6149</v>
      </c>
      <c r="E7" s="17" t="s">
        <v>18</v>
      </c>
      <c r="F7" s="17" t="s">
        <v>594</v>
      </c>
      <c r="G7" s="17" t="s">
        <v>593</v>
      </c>
      <c r="H7" s="17">
        <v>1659.5931</v>
      </c>
      <c r="I7" s="17" t="s">
        <v>196</v>
      </c>
      <c r="J7" s="17" t="s">
        <v>375</v>
      </c>
      <c r="K7" s="17" t="s">
        <v>1313</v>
      </c>
      <c r="L7" s="17" t="s">
        <v>1312</v>
      </c>
      <c r="M7" s="17" t="s">
        <v>25</v>
      </c>
      <c r="N7" s="17" t="s">
        <v>1027</v>
      </c>
      <c r="O7" s="17" t="s">
        <v>1219</v>
      </c>
      <c r="P7" s="17" t="s">
        <v>8</v>
      </c>
      <c r="Q7" s="17" t="s">
        <v>7</v>
      </c>
      <c r="R7" s="17" t="s">
        <v>6</v>
      </c>
      <c r="S7" s="17" t="s">
        <v>5</v>
      </c>
      <c r="T7" s="17" t="s">
        <v>4</v>
      </c>
      <c r="U7" s="17" t="s">
        <v>1126</v>
      </c>
      <c r="V7" s="17" t="s">
        <v>1125</v>
      </c>
      <c r="W7" s="17" t="s">
        <v>1306</v>
      </c>
      <c r="X7" s="17" t="s">
        <v>0</v>
      </c>
      <c r="Y7" s="17">
        <f t="shared" si="0"/>
        <v>21.154166666666665</v>
      </c>
      <c r="Z7" s="17">
        <f t="shared" si="1"/>
        <v>2.0833333333332149E-2</v>
      </c>
      <c r="AA7" s="17">
        <f>D7-'Estacion Base e19'!$J$8*'L10 Corr Deriva'!Z7</f>
        <v>1681.6148066091955</v>
      </c>
    </row>
    <row r="8" spans="1:27" x14ac:dyDescent="0.25">
      <c r="A8" s="17" t="s">
        <v>1134</v>
      </c>
      <c r="B8" s="17" t="s">
        <v>20</v>
      </c>
      <c r="C8" s="17" t="s">
        <v>1311</v>
      </c>
      <c r="D8" s="17">
        <v>1681.6134999999999</v>
      </c>
      <c r="E8" s="17" t="s">
        <v>18</v>
      </c>
      <c r="F8" s="17" t="s">
        <v>1217</v>
      </c>
      <c r="G8" s="17" t="s">
        <v>558</v>
      </c>
      <c r="H8" s="17">
        <v>1659.5924</v>
      </c>
      <c r="I8" s="17" t="s">
        <v>1310</v>
      </c>
      <c r="J8" s="17" t="s">
        <v>294</v>
      </c>
      <c r="K8" s="17" t="s">
        <v>1309</v>
      </c>
      <c r="L8" s="17" t="s">
        <v>1308</v>
      </c>
      <c r="M8" s="17" t="s">
        <v>25</v>
      </c>
      <c r="N8" s="17" t="s">
        <v>1307</v>
      </c>
      <c r="O8" s="17" t="s">
        <v>1219</v>
      </c>
      <c r="P8" s="17" t="s">
        <v>8</v>
      </c>
      <c r="Q8" s="17" t="s">
        <v>7</v>
      </c>
      <c r="R8" s="17" t="s">
        <v>6</v>
      </c>
      <c r="S8" s="17" t="s">
        <v>5</v>
      </c>
      <c r="T8" s="17" t="s">
        <v>4</v>
      </c>
      <c r="U8" s="17" t="s">
        <v>1126</v>
      </c>
      <c r="V8" s="17" t="s">
        <v>1125</v>
      </c>
      <c r="W8" s="17" t="s">
        <v>1306</v>
      </c>
      <c r="X8" s="17" t="s">
        <v>0</v>
      </c>
      <c r="Y8" s="17">
        <f t="shared" si="0"/>
        <v>21.158333333333331</v>
      </c>
      <c r="Z8" s="17">
        <f t="shared" si="1"/>
        <v>2.4999999999998579E-2</v>
      </c>
      <c r="AA8" s="17">
        <f>D8-'Estacion Base e19'!$J$8*'L10 Corr Deriva'!Z8</f>
        <v>1681.6133879310344</v>
      </c>
    </row>
    <row r="9" spans="1:27" x14ac:dyDescent="0.25">
      <c r="A9" s="17" t="s">
        <v>1134</v>
      </c>
      <c r="B9" s="17" t="s">
        <v>20</v>
      </c>
      <c r="C9" s="17" t="s">
        <v>1305</v>
      </c>
      <c r="D9" s="17">
        <v>1681.6078</v>
      </c>
      <c r="E9" s="17" t="s">
        <v>18</v>
      </c>
      <c r="F9" s="17" t="s">
        <v>1304</v>
      </c>
      <c r="G9" s="17" t="s">
        <v>1303</v>
      </c>
      <c r="H9" s="17">
        <v>1659.5885000000001</v>
      </c>
      <c r="I9" s="17" t="s">
        <v>1302</v>
      </c>
      <c r="J9" s="17" t="s">
        <v>829</v>
      </c>
      <c r="K9" s="17" t="s">
        <v>1301</v>
      </c>
      <c r="L9" s="17" t="s">
        <v>1300</v>
      </c>
      <c r="M9" s="17" t="s">
        <v>567</v>
      </c>
      <c r="N9" s="17" t="s">
        <v>1299</v>
      </c>
      <c r="O9" s="17" t="s">
        <v>1219</v>
      </c>
      <c r="P9" s="17" t="s">
        <v>8</v>
      </c>
      <c r="Q9" s="17" t="s">
        <v>7</v>
      </c>
      <c r="R9" s="17" t="s">
        <v>6</v>
      </c>
      <c r="S9" s="17" t="s">
        <v>5</v>
      </c>
      <c r="T9" s="17" t="s">
        <v>4</v>
      </c>
      <c r="U9" s="17" t="s">
        <v>1167</v>
      </c>
      <c r="V9" s="17" t="s">
        <v>1125</v>
      </c>
      <c r="W9" s="17" t="s">
        <v>1294</v>
      </c>
      <c r="X9" s="17" t="s">
        <v>0</v>
      </c>
      <c r="Y9" s="17">
        <f t="shared" si="0"/>
        <v>21.162499999999998</v>
      </c>
      <c r="Z9" s="17">
        <f t="shared" si="1"/>
        <v>2.9166666666665009E-2</v>
      </c>
      <c r="AA9" s="17">
        <f>D9-'Estacion Base e19'!$J$8*'L10 Corr Deriva'!Z9</f>
        <v>1681.6076692528736</v>
      </c>
    </row>
    <row r="10" spans="1:27" x14ac:dyDescent="0.25">
      <c r="A10" s="17" t="s">
        <v>1134</v>
      </c>
      <c r="B10" s="17" t="s">
        <v>20</v>
      </c>
      <c r="C10" s="17" t="s">
        <v>1298</v>
      </c>
      <c r="D10" s="17">
        <v>1681.6097</v>
      </c>
      <c r="E10" s="17" t="s">
        <v>18</v>
      </c>
      <c r="F10" s="17" t="s">
        <v>127</v>
      </c>
      <c r="G10" s="17" t="s">
        <v>423</v>
      </c>
      <c r="H10" s="17">
        <v>1659.5907999999999</v>
      </c>
      <c r="I10" s="17" t="s">
        <v>37</v>
      </c>
      <c r="J10" s="17" t="s">
        <v>1272</v>
      </c>
      <c r="K10" s="17" t="s">
        <v>1297</v>
      </c>
      <c r="L10" s="17" t="s">
        <v>1296</v>
      </c>
      <c r="M10" s="17" t="s">
        <v>34</v>
      </c>
      <c r="N10" s="17" t="s">
        <v>1295</v>
      </c>
      <c r="O10" s="17" t="s">
        <v>1219</v>
      </c>
      <c r="P10" s="17" t="s">
        <v>8</v>
      </c>
      <c r="Q10" s="17" t="s">
        <v>7</v>
      </c>
      <c r="R10" s="17" t="s">
        <v>6</v>
      </c>
      <c r="S10" s="17" t="s">
        <v>5</v>
      </c>
      <c r="T10" s="17" t="s">
        <v>4</v>
      </c>
      <c r="U10" s="17" t="s">
        <v>1167</v>
      </c>
      <c r="V10" s="17" t="s">
        <v>1125</v>
      </c>
      <c r="W10" s="17" t="s">
        <v>1294</v>
      </c>
      <c r="X10" s="17" t="s">
        <v>0</v>
      </c>
      <c r="Y10" s="17">
        <f t="shared" si="0"/>
        <v>21.166666666666668</v>
      </c>
      <c r="Z10" s="17">
        <f t="shared" si="1"/>
        <v>3.3333333333334991E-2</v>
      </c>
      <c r="AA10" s="17">
        <f>D10-'Estacion Base e19'!$J$8*'L10 Corr Deriva'!Z10</f>
        <v>1681.6095505747126</v>
      </c>
    </row>
    <row r="11" spans="1:27" x14ac:dyDescent="0.25">
      <c r="A11" s="17" t="s">
        <v>1134</v>
      </c>
      <c r="B11" s="17" t="s">
        <v>20</v>
      </c>
      <c r="C11" s="17" t="s">
        <v>1293</v>
      </c>
      <c r="D11" s="17">
        <v>1681.61</v>
      </c>
      <c r="E11" s="17" t="s">
        <v>18</v>
      </c>
      <c r="F11" s="17" t="s">
        <v>282</v>
      </c>
      <c r="G11" s="17" t="s">
        <v>64</v>
      </c>
      <c r="H11" s="17">
        <v>1659.5916999999999</v>
      </c>
      <c r="I11" s="17" t="s">
        <v>56</v>
      </c>
      <c r="J11" s="17" t="s">
        <v>789</v>
      </c>
      <c r="K11" s="17" t="s">
        <v>1292</v>
      </c>
      <c r="L11" s="17" t="s">
        <v>1291</v>
      </c>
      <c r="M11" s="17" t="s">
        <v>34</v>
      </c>
      <c r="N11" s="17" t="s">
        <v>1290</v>
      </c>
      <c r="O11" s="17" t="s">
        <v>1219</v>
      </c>
      <c r="P11" s="17" t="s">
        <v>8</v>
      </c>
      <c r="Q11" s="17" t="s">
        <v>7</v>
      </c>
      <c r="R11" s="17" t="s">
        <v>6</v>
      </c>
      <c r="S11" s="17" t="s">
        <v>5</v>
      </c>
      <c r="T11" s="17" t="s">
        <v>4</v>
      </c>
      <c r="U11" s="17" t="s">
        <v>150</v>
      </c>
      <c r="V11" s="17" t="s">
        <v>1125</v>
      </c>
      <c r="W11" s="17" t="s">
        <v>1289</v>
      </c>
      <c r="X11" s="17" t="s">
        <v>0</v>
      </c>
      <c r="Y11" s="17">
        <f t="shared" si="0"/>
        <v>21.170833333333334</v>
      </c>
      <c r="Z11" s="17">
        <f t="shared" si="1"/>
        <v>3.7500000000001421E-2</v>
      </c>
      <c r="AA11" s="17">
        <f>D11-'Estacion Base e19'!$J$8*'L10 Corr Deriva'!Z11</f>
        <v>1681.6098318965517</v>
      </c>
    </row>
    <row r="12" spans="1:27" x14ac:dyDescent="0.25">
      <c r="A12" s="17" t="s">
        <v>1134</v>
      </c>
      <c r="B12" s="17" t="s">
        <v>20</v>
      </c>
      <c r="C12" s="17" t="s">
        <v>1288</v>
      </c>
      <c r="D12" s="17">
        <v>1681.6090999999999</v>
      </c>
      <c r="E12" s="17" t="s">
        <v>18</v>
      </c>
      <c r="F12" s="17" t="s">
        <v>1287</v>
      </c>
      <c r="G12" s="17" t="s">
        <v>637</v>
      </c>
      <c r="H12" s="17">
        <v>1659.5916</v>
      </c>
      <c r="I12" s="17" t="s">
        <v>1231</v>
      </c>
      <c r="J12" s="17" t="s">
        <v>1286</v>
      </c>
      <c r="K12" s="17" t="s">
        <v>1285</v>
      </c>
      <c r="L12" s="17" t="s">
        <v>1284</v>
      </c>
      <c r="M12" s="17" t="s">
        <v>25</v>
      </c>
      <c r="N12" s="17" t="s">
        <v>1283</v>
      </c>
      <c r="O12" s="17" t="s">
        <v>1219</v>
      </c>
      <c r="P12" s="17" t="s">
        <v>8</v>
      </c>
      <c r="Q12" s="17" t="s">
        <v>7</v>
      </c>
      <c r="R12" s="17" t="s">
        <v>6</v>
      </c>
      <c r="S12" s="17" t="s">
        <v>5</v>
      </c>
      <c r="T12" s="17" t="s">
        <v>4</v>
      </c>
      <c r="U12" s="17" t="s">
        <v>175</v>
      </c>
      <c r="V12" s="17" t="s">
        <v>1125</v>
      </c>
      <c r="W12" s="17" t="s">
        <v>1282</v>
      </c>
      <c r="X12" s="17" t="s">
        <v>0</v>
      </c>
      <c r="Y12" s="17">
        <f t="shared" si="0"/>
        <v>21.175000000000001</v>
      </c>
      <c r="Z12" s="17">
        <f t="shared" si="1"/>
        <v>4.1666666666667851E-2</v>
      </c>
      <c r="AA12" s="17">
        <f>D12-'Estacion Base e19'!$J$8*'L10 Corr Deriva'!Z12</f>
        <v>1681.6089132183906</v>
      </c>
    </row>
    <row r="13" spans="1:27" x14ac:dyDescent="0.25">
      <c r="A13" s="17" t="s">
        <v>1134</v>
      </c>
      <c r="B13" s="17" t="s">
        <v>20</v>
      </c>
      <c r="C13" s="17" t="s">
        <v>1281</v>
      </c>
      <c r="D13" s="17">
        <v>1681.6071999999999</v>
      </c>
      <c r="E13" s="17" t="s">
        <v>18</v>
      </c>
      <c r="F13" s="17" t="s">
        <v>1280</v>
      </c>
      <c r="G13" s="17" t="s">
        <v>73</v>
      </c>
      <c r="H13" s="17">
        <v>1659.5914</v>
      </c>
      <c r="I13" s="17" t="s">
        <v>1231</v>
      </c>
      <c r="J13" s="17" t="s">
        <v>1279</v>
      </c>
      <c r="K13" s="17" t="s">
        <v>1278</v>
      </c>
      <c r="L13" s="17" t="s">
        <v>1277</v>
      </c>
      <c r="M13" s="17" t="s">
        <v>34</v>
      </c>
      <c r="N13" s="17" t="s">
        <v>780</v>
      </c>
      <c r="O13" s="17" t="s">
        <v>1219</v>
      </c>
      <c r="P13" s="17" t="s">
        <v>8</v>
      </c>
      <c r="Q13" s="17" t="s">
        <v>7</v>
      </c>
      <c r="R13" s="17" t="s">
        <v>6</v>
      </c>
      <c r="S13" s="17" t="s">
        <v>5</v>
      </c>
      <c r="T13" s="17" t="s">
        <v>4</v>
      </c>
      <c r="U13" s="17" t="s">
        <v>175</v>
      </c>
      <c r="V13" s="17" t="s">
        <v>2</v>
      </c>
      <c r="W13" s="17" t="s">
        <v>1276</v>
      </c>
      <c r="X13" s="17" t="s">
        <v>0</v>
      </c>
      <c r="Y13" s="17">
        <f t="shared" si="0"/>
        <v>21.179166666666667</v>
      </c>
      <c r="Z13" s="17">
        <f t="shared" si="1"/>
        <v>4.5833333333334281E-2</v>
      </c>
      <c r="AA13" s="17">
        <f>D13-'Estacion Base e19'!$J$8*'L10 Corr Deriva'!Z13</f>
        <v>1681.6069945402298</v>
      </c>
    </row>
    <row r="14" spans="1:27" x14ac:dyDescent="0.25">
      <c r="A14" s="17" t="s">
        <v>1134</v>
      </c>
      <c r="B14" s="17" t="s">
        <v>20</v>
      </c>
      <c r="C14" s="17" t="s">
        <v>1275</v>
      </c>
      <c r="D14" s="17">
        <v>1681.6061999999999</v>
      </c>
      <c r="E14" s="17" t="s">
        <v>18</v>
      </c>
      <c r="F14" s="17" t="s">
        <v>1274</v>
      </c>
      <c r="G14" s="17" t="s">
        <v>536</v>
      </c>
      <c r="H14" s="17">
        <v>1659.5907999999999</v>
      </c>
      <c r="I14" s="17" t="s">
        <v>1273</v>
      </c>
      <c r="J14" s="17" t="s">
        <v>1272</v>
      </c>
      <c r="K14" s="17" t="s">
        <v>1271</v>
      </c>
      <c r="L14" s="17" t="s">
        <v>1270</v>
      </c>
      <c r="M14" s="17" t="s">
        <v>34</v>
      </c>
      <c r="N14" s="17" t="s">
        <v>247</v>
      </c>
      <c r="O14" s="17" t="s">
        <v>1219</v>
      </c>
      <c r="P14" s="17" t="s">
        <v>8</v>
      </c>
      <c r="Q14" s="17" t="s">
        <v>7</v>
      </c>
      <c r="R14" s="17" t="s">
        <v>6</v>
      </c>
      <c r="S14" s="17" t="s">
        <v>5</v>
      </c>
      <c r="T14" s="17" t="s">
        <v>4</v>
      </c>
      <c r="U14" s="17" t="s">
        <v>150</v>
      </c>
      <c r="V14" s="17" t="s">
        <v>2</v>
      </c>
      <c r="W14" s="17" t="s">
        <v>277</v>
      </c>
      <c r="X14" s="17" t="s">
        <v>0</v>
      </c>
      <c r="Y14" s="17">
        <f t="shared" si="0"/>
        <v>21.183333333333334</v>
      </c>
      <c r="Z14" s="17">
        <f t="shared" si="1"/>
        <v>5.0000000000000711E-2</v>
      </c>
      <c r="AA14" s="17">
        <f>D14-'Estacion Base e19'!$J$8*'L10 Corr Deriva'!Z14</f>
        <v>1681.6059758620688</v>
      </c>
    </row>
    <row r="15" spans="1:27" x14ac:dyDescent="0.25">
      <c r="A15" s="17" t="s">
        <v>1134</v>
      </c>
      <c r="B15" s="17" t="s">
        <v>20</v>
      </c>
      <c r="C15" s="17" t="s">
        <v>1269</v>
      </c>
      <c r="D15" s="17">
        <v>1681.6004</v>
      </c>
      <c r="E15" s="17" t="s">
        <v>18</v>
      </c>
      <c r="F15" s="17" t="s">
        <v>1268</v>
      </c>
      <c r="G15" s="17" t="s">
        <v>1194</v>
      </c>
      <c r="H15" s="17">
        <v>1659.5861</v>
      </c>
      <c r="I15" s="17" t="s">
        <v>47</v>
      </c>
      <c r="J15" s="17" t="s">
        <v>381</v>
      </c>
      <c r="K15" s="17" t="s">
        <v>1267</v>
      </c>
      <c r="L15" s="17" t="s">
        <v>1266</v>
      </c>
      <c r="M15" s="17" t="s">
        <v>25</v>
      </c>
      <c r="N15" s="17" t="s">
        <v>776</v>
      </c>
      <c r="O15" s="17" t="s">
        <v>1219</v>
      </c>
      <c r="P15" s="17" t="s">
        <v>8</v>
      </c>
      <c r="Q15" s="17" t="s">
        <v>7</v>
      </c>
      <c r="R15" s="17" t="s">
        <v>6</v>
      </c>
      <c r="S15" s="17" t="s">
        <v>5</v>
      </c>
      <c r="T15" s="17" t="s">
        <v>4</v>
      </c>
      <c r="U15" s="17" t="s">
        <v>1172</v>
      </c>
      <c r="V15" s="17" t="s">
        <v>2</v>
      </c>
      <c r="W15" s="17" t="s">
        <v>1265</v>
      </c>
      <c r="X15" s="17" t="s">
        <v>0</v>
      </c>
      <c r="Y15" s="17">
        <f t="shared" si="0"/>
        <v>21.1875</v>
      </c>
      <c r="Z15" s="17">
        <f t="shared" si="1"/>
        <v>5.416666666666714E-2</v>
      </c>
      <c r="AA15" s="17">
        <f>D15-'Estacion Base e19'!$J$8*'L10 Corr Deriva'!Z15</f>
        <v>1681.6001571839081</v>
      </c>
    </row>
    <row r="16" spans="1:27" x14ac:dyDescent="0.25">
      <c r="A16" s="17" t="s">
        <v>1134</v>
      </c>
      <c r="B16" s="17" t="s">
        <v>20</v>
      </c>
      <c r="C16" s="17" t="s">
        <v>1264</v>
      </c>
      <c r="D16" s="17">
        <v>1681.6179</v>
      </c>
      <c r="E16" s="17" t="s">
        <v>18</v>
      </c>
      <c r="F16" s="17" t="s">
        <v>1263</v>
      </c>
      <c r="G16" s="17" t="s">
        <v>1262</v>
      </c>
      <c r="H16" s="17">
        <v>1659.6042</v>
      </c>
      <c r="I16" s="17" t="s">
        <v>126</v>
      </c>
      <c r="J16" s="17" t="s">
        <v>368</v>
      </c>
      <c r="K16" s="17" t="s">
        <v>1261</v>
      </c>
      <c r="L16" s="17" t="s">
        <v>1260</v>
      </c>
      <c r="M16" s="17" t="s">
        <v>25</v>
      </c>
      <c r="N16" s="17" t="s">
        <v>1256</v>
      </c>
      <c r="O16" s="17" t="s">
        <v>1219</v>
      </c>
      <c r="P16" s="17" t="s">
        <v>8</v>
      </c>
      <c r="Q16" s="17" t="s">
        <v>7</v>
      </c>
      <c r="R16" s="17" t="s">
        <v>6</v>
      </c>
      <c r="S16" s="17" t="s">
        <v>5</v>
      </c>
      <c r="T16" s="17" t="s">
        <v>4</v>
      </c>
      <c r="U16" s="17" t="s">
        <v>1172</v>
      </c>
      <c r="V16" s="17" t="s">
        <v>141</v>
      </c>
      <c r="W16" s="17" t="s">
        <v>238</v>
      </c>
      <c r="X16" s="17" t="s">
        <v>0</v>
      </c>
      <c r="Y16" s="17">
        <f t="shared" si="0"/>
        <v>21.191666666666666</v>
      </c>
      <c r="Z16" s="17">
        <f t="shared" si="1"/>
        <v>5.833333333333357E-2</v>
      </c>
      <c r="AA16" s="17">
        <f>D16-'Estacion Base e19'!$J$8*'L10 Corr Deriva'!Z16</f>
        <v>1681.617638505747</v>
      </c>
    </row>
    <row r="17" spans="1:27" x14ac:dyDescent="0.25">
      <c r="A17" s="17" t="s">
        <v>1134</v>
      </c>
      <c r="B17" s="17" t="s">
        <v>20</v>
      </c>
      <c r="C17" s="17" t="s">
        <v>1259</v>
      </c>
      <c r="D17" s="17">
        <v>1681.6097</v>
      </c>
      <c r="E17" s="17" t="s">
        <v>18</v>
      </c>
      <c r="F17" s="17" t="s">
        <v>403</v>
      </c>
      <c r="G17" s="17" t="s">
        <v>402</v>
      </c>
      <c r="H17" s="17">
        <v>1659.5961</v>
      </c>
      <c r="I17" s="17" t="s">
        <v>163</v>
      </c>
      <c r="J17" s="17" t="s">
        <v>433</v>
      </c>
      <c r="K17" s="17" t="s">
        <v>1258</v>
      </c>
      <c r="L17" s="17" t="s">
        <v>1257</v>
      </c>
      <c r="M17" s="17" t="s">
        <v>25</v>
      </c>
      <c r="N17" s="17" t="s">
        <v>1256</v>
      </c>
      <c r="O17" s="17" t="s">
        <v>1219</v>
      </c>
      <c r="P17" s="17" t="s">
        <v>8</v>
      </c>
      <c r="Q17" s="17" t="s">
        <v>7</v>
      </c>
      <c r="R17" s="17" t="s">
        <v>6</v>
      </c>
      <c r="S17" s="17" t="s">
        <v>5</v>
      </c>
      <c r="T17" s="17" t="s">
        <v>4</v>
      </c>
      <c r="U17" s="17" t="s">
        <v>1172</v>
      </c>
      <c r="V17" s="17" t="s">
        <v>141</v>
      </c>
      <c r="W17" s="17" t="s">
        <v>238</v>
      </c>
      <c r="X17" s="17" t="s">
        <v>0</v>
      </c>
      <c r="Y17" s="17">
        <f t="shared" si="0"/>
        <v>21.195833333333333</v>
      </c>
      <c r="Z17" s="17">
        <f t="shared" si="1"/>
        <v>6.25E-2</v>
      </c>
      <c r="AA17" s="17">
        <f>D17-'Estacion Base e19'!$J$8*'L10 Corr Deriva'!Z17</f>
        <v>1681.6094198275862</v>
      </c>
    </row>
    <row r="18" spans="1:27" x14ac:dyDescent="0.25">
      <c r="A18" s="17" t="s">
        <v>1134</v>
      </c>
      <c r="B18" s="17" t="s">
        <v>20</v>
      </c>
      <c r="C18" s="17" t="s">
        <v>1255</v>
      </c>
      <c r="D18" s="17">
        <v>1681.6105</v>
      </c>
      <c r="E18" s="17" t="s">
        <v>18</v>
      </c>
      <c r="F18" s="17" t="s">
        <v>1254</v>
      </c>
      <c r="G18" s="17" t="s">
        <v>1253</v>
      </c>
      <c r="H18" s="17">
        <v>1659.5989</v>
      </c>
      <c r="I18" s="17" t="s">
        <v>1252</v>
      </c>
      <c r="J18" s="17" t="s">
        <v>104</v>
      </c>
      <c r="K18" s="17" t="s">
        <v>1251</v>
      </c>
      <c r="L18" s="17" t="s">
        <v>1250</v>
      </c>
      <c r="M18" s="17" t="s">
        <v>567</v>
      </c>
      <c r="N18" s="17" t="s">
        <v>1249</v>
      </c>
      <c r="O18" s="17" t="s">
        <v>1219</v>
      </c>
      <c r="P18" s="17" t="s">
        <v>8</v>
      </c>
      <c r="Q18" s="17" t="s">
        <v>7</v>
      </c>
      <c r="R18" s="17" t="s">
        <v>6</v>
      </c>
      <c r="S18" s="17" t="s">
        <v>5</v>
      </c>
      <c r="T18" s="17" t="s">
        <v>4</v>
      </c>
      <c r="U18" s="17" t="s">
        <v>1172</v>
      </c>
      <c r="V18" s="17" t="s">
        <v>141</v>
      </c>
      <c r="W18" s="17" t="s">
        <v>238</v>
      </c>
      <c r="X18" s="17" t="s">
        <v>0</v>
      </c>
      <c r="Y18" s="17">
        <f t="shared" si="0"/>
        <v>21.2</v>
      </c>
      <c r="Z18" s="17">
        <f t="shared" si="1"/>
        <v>6.666666666666643E-2</v>
      </c>
      <c r="AA18" s="17">
        <f>D18-'Estacion Base e19'!$J$8*'L10 Corr Deriva'!Z18</f>
        <v>1681.6102011494252</v>
      </c>
    </row>
    <row r="19" spans="1:27" x14ac:dyDescent="0.25">
      <c r="A19" s="17" t="s">
        <v>1134</v>
      </c>
      <c r="B19" s="17" t="s">
        <v>20</v>
      </c>
      <c r="C19" s="17" t="s">
        <v>1248</v>
      </c>
      <c r="D19" s="17">
        <v>1681.6062999999999</v>
      </c>
      <c r="E19" s="17" t="s">
        <v>18</v>
      </c>
      <c r="F19" s="17" t="s">
        <v>1247</v>
      </c>
      <c r="G19" s="17" t="s">
        <v>1246</v>
      </c>
      <c r="H19" s="17">
        <v>1659.5945999999999</v>
      </c>
      <c r="I19" s="17" t="s">
        <v>27</v>
      </c>
      <c r="J19" s="17" t="s">
        <v>233</v>
      </c>
      <c r="K19" s="17" t="s">
        <v>1245</v>
      </c>
      <c r="L19" s="17" t="s">
        <v>1244</v>
      </c>
      <c r="M19" s="17" t="s">
        <v>567</v>
      </c>
      <c r="N19" s="17" t="s">
        <v>1243</v>
      </c>
      <c r="O19" s="17" t="s">
        <v>1219</v>
      </c>
      <c r="P19" s="17" t="s">
        <v>8</v>
      </c>
      <c r="Q19" s="17" t="s">
        <v>7</v>
      </c>
      <c r="R19" s="17" t="s">
        <v>6</v>
      </c>
      <c r="S19" s="17" t="s">
        <v>5</v>
      </c>
      <c r="T19" s="17" t="s">
        <v>4</v>
      </c>
      <c r="U19" s="17" t="s">
        <v>1172</v>
      </c>
      <c r="V19" s="17" t="s">
        <v>141</v>
      </c>
      <c r="W19" s="17" t="s">
        <v>238</v>
      </c>
      <c r="X19" s="17" t="s">
        <v>0</v>
      </c>
      <c r="Y19" s="17">
        <f t="shared" si="0"/>
        <v>21.204166666666666</v>
      </c>
      <c r="Z19" s="17">
        <f t="shared" si="1"/>
        <v>7.083333333333286E-2</v>
      </c>
      <c r="AA19" s="17">
        <f>D19-'Estacion Base e19'!$J$8*'L10 Corr Deriva'!Z19</f>
        <v>1681.6059824712643</v>
      </c>
    </row>
    <row r="20" spans="1:27" x14ac:dyDescent="0.25">
      <c r="A20" s="17" t="s">
        <v>1134</v>
      </c>
      <c r="B20" s="17" t="s">
        <v>20</v>
      </c>
      <c r="C20" s="17" t="s">
        <v>1242</v>
      </c>
      <c r="D20" s="17">
        <v>1681.606</v>
      </c>
      <c r="E20" s="17" t="s">
        <v>18</v>
      </c>
      <c r="F20" s="17" t="s">
        <v>790</v>
      </c>
      <c r="G20" s="17" t="s">
        <v>39</v>
      </c>
      <c r="H20" s="17">
        <v>1659.595</v>
      </c>
      <c r="I20" s="17" t="s">
        <v>520</v>
      </c>
      <c r="J20" s="17" t="s">
        <v>104</v>
      </c>
      <c r="K20" s="17" t="s">
        <v>1241</v>
      </c>
      <c r="L20" s="17" t="s">
        <v>1240</v>
      </c>
      <c r="M20" s="17" t="s">
        <v>567</v>
      </c>
      <c r="N20" s="17" t="s">
        <v>1239</v>
      </c>
      <c r="O20" s="17" t="s">
        <v>1219</v>
      </c>
      <c r="P20" s="17" t="s">
        <v>8</v>
      </c>
      <c r="Q20" s="17" t="s">
        <v>7</v>
      </c>
      <c r="R20" s="17" t="s">
        <v>6</v>
      </c>
      <c r="S20" s="17" t="s">
        <v>5</v>
      </c>
      <c r="T20" s="17" t="s">
        <v>4</v>
      </c>
      <c r="U20" s="17" t="s">
        <v>1172</v>
      </c>
      <c r="V20" s="17" t="s">
        <v>141</v>
      </c>
      <c r="W20" s="17" t="s">
        <v>1201</v>
      </c>
      <c r="X20" s="17" t="s">
        <v>0</v>
      </c>
      <c r="Y20" s="17">
        <f t="shared" si="0"/>
        <v>21.208333333333332</v>
      </c>
      <c r="Z20" s="17">
        <f t="shared" si="1"/>
        <v>7.4999999999999289E-2</v>
      </c>
      <c r="AA20" s="17">
        <f>D20-'Estacion Base e19'!$J$8*'L10 Corr Deriva'!Z20</f>
        <v>1681.6056637931033</v>
      </c>
    </row>
    <row r="21" spans="1:27" x14ac:dyDescent="0.25">
      <c r="A21" s="17" t="s">
        <v>1134</v>
      </c>
      <c r="B21" s="17" t="s">
        <v>20</v>
      </c>
      <c r="C21" s="17" t="s">
        <v>1238</v>
      </c>
      <c r="D21" s="17">
        <v>1681.6078</v>
      </c>
      <c r="E21" s="17" t="s">
        <v>18</v>
      </c>
      <c r="F21" s="17" t="s">
        <v>1237</v>
      </c>
      <c r="G21" s="17" t="s">
        <v>526</v>
      </c>
      <c r="H21" s="17">
        <v>1659.5974000000001</v>
      </c>
      <c r="I21" s="17" t="s">
        <v>1236</v>
      </c>
      <c r="J21" s="17" t="s">
        <v>1204</v>
      </c>
      <c r="K21" s="17" t="s">
        <v>1235</v>
      </c>
      <c r="L21" s="17" t="s">
        <v>1234</v>
      </c>
      <c r="M21" s="17" t="s">
        <v>567</v>
      </c>
      <c r="N21" s="17" t="s">
        <v>1233</v>
      </c>
      <c r="O21" s="17" t="s">
        <v>1219</v>
      </c>
      <c r="P21" s="17" t="s">
        <v>8</v>
      </c>
      <c r="Q21" s="17" t="s">
        <v>7</v>
      </c>
      <c r="R21" s="17" t="s">
        <v>6</v>
      </c>
      <c r="S21" s="17" t="s">
        <v>5</v>
      </c>
      <c r="T21" s="17" t="s">
        <v>4</v>
      </c>
      <c r="U21" s="17" t="s">
        <v>1172</v>
      </c>
      <c r="V21" s="17" t="s">
        <v>141</v>
      </c>
      <c r="W21" s="17" t="s">
        <v>1201</v>
      </c>
      <c r="X21" s="17" t="s">
        <v>0</v>
      </c>
      <c r="Y21" s="17">
        <f t="shared" si="0"/>
        <v>21.212499999999999</v>
      </c>
      <c r="Z21" s="17">
        <f t="shared" si="1"/>
        <v>7.9166666666665719E-2</v>
      </c>
      <c r="AA21" s="17">
        <f>D21-'Estacion Base e19'!$J$8*'L10 Corr Deriva'!Z21</f>
        <v>1681.6074451149425</v>
      </c>
    </row>
    <row r="22" spans="1:27" x14ac:dyDescent="0.25">
      <c r="A22" s="17" t="s">
        <v>1134</v>
      </c>
      <c r="B22" s="17" t="s">
        <v>20</v>
      </c>
      <c r="C22" s="17" t="s">
        <v>1232</v>
      </c>
      <c r="D22" s="17">
        <v>1681.6036999999999</v>
      </c>
      <c r="E22" s="17" t="s">
        <v>18</v>
      </c>
      <c r="F22" s="17" t="s">
        <v>477</v>
      </c>
      <c r="G22" s="17" t="s">
        <v>97</v>
      </c>
      <c r="H22" s="17">
        <v>1659.5944</v>
      </c>
      <c r="I22" s="17" t="s">
        <v>1231</v>
      </c>
      <c r="J22" s="17" t="s">
        <v>280</v>
      </c>
      <c r="K22" s="17" t="s">
        <v>729</v>
      </c>
      <c r="L22" s="17" t="s">
        <v>1230</v>
      </c>
      <c r="M22" s="17" t="s">
        <v>34</v>
      </c>
      <c r="N22" s="17" t="s">
        <v>741</v>
      </c>
      <c r="O22" s="17" t="s">
        <v>1219</v>
      </c>
      <c r="P22" s="17" t="s">
        <v>8</v>
      </c>
      <c r="Q22" s="17" t="s">
        <v>7</v>
      </c>
      <c r="R22" s="17" t="s">
        <v>6</v>
      </c>
      <c r="S22" s="17" t="s">
        <v>5</v>
      </c>
      <c r="T22" s="17" t="s">
        <v>4</v>
      </c>
      <c r="U22" s="17" t="s">
        <v>1167</v>
      </c>
      <c r="V22" s="17" t="s">
        <v>141</v>
      </c>
      <c r="W22" s="17" t="s">
        <v>1201</v>
      </c>
      <c r="X22" s="17" t="s">
        <v>0</v>
      </c>
      <c r="Y22" s="17">
        <f t="shared" si="0"/>
        <v>21.216666666666665</v>
      </c>
      <c r="Z22" s="17">
        <f t="shared" si="1"/>
        <v>8.3333333333332149E-2</v>
      </c>
      <c r="AA22" s="17">
        <f>D22-'Estacion Base e19'!$J$8*'L10 Corr Deriva'!Z22</f>
        <v>1681.6033264367816</v>
      </c>
    </row>
    <row r="23" spans="1:27" x14ac:dyDescent="0.25">
      <c r="A23" s="17" t="s">
        <v>1134</v>
      </c>
      <c r="B23" s="17" t="s">
        <v>20</v>
      </c>
      <c r="C23" s="17" t="s">
        <v>1229</v>
      </c>
      <c r="D23" s="17">
        <v>1681.6016999999999</v>
      </c>
      <c r="E23" s="17" t="s">
        <v>18</v>
      </c>
      <c r="F23" s="17" t="s">
        <v>1228</v>
      </c>
      <c r="G23" s="17" t="s">
        <v>1227</v>
      </c>
      <c r="H23" s="17">
        <v>1659.5929000000001</v>
      </c>
      <c r="I23" s="17" t="s">
        <v>185</v>
      </c>
      <c r="J23" s="17" t="s">
        <v>241</v>
      </c>
      <c r="K23" s="17" t="s">
        <v>1226</v>
      </c>
      <c r="L23" s="17" t="s">
        <v>1225</v>
      </c>
      <c r="M23" s="17" t="s">
        <v>1220</v>
      </c>
      <c r="N23" s="17" t="s">
        <v>734</v>
      </c>
      <c r="O23" s="17" t="s">
        <v>1219</v>
      </c>
      <c r="P23" s="17" t="s">
        <v>8</v>
      </c>
      <c r="Q23" s="17" t="s">
        <v>7</v>
      </c>
      <c r="R23" s="17" t="s">
        <v>6</v>
      </c>
      <c r="S23" s="17" t="s">
        <v>5</v>
      </c>
      <c r="T23" s="17" t="s">
        <v>4</v>
      </c>
      <c r="U23" s="17" t="s">
        <v>1167</v>
      </c>
      <c r="V23" s="17" t="s">
        <v>141</v>
      </c>
      <c r="W23" s="17" t="s">
        <v>1201</v>
      </c>
      <c r="X23" s="17" t="s">
        <v>0</v>
      </c>
      <c r="Y23" s="17">
        <f t="shared" si="0"/>
        <v>21.220833333333331</v>
      </c>
      <c r="Z23" s="17">
        <f t="shared" si="1"/>
        <v>8.7499999999998579E-2</v>
      </c>
      <c r="AA23" s="17">
        <f>D23-'Estacion Base e19'!$J$8*'L10 Corr Deriva'!Z23</f>
        <v>1681.6013077586206</v>
      </c>
    </row>
    <row r="24" spans="1:27" x14ac:dyDescent="0.25">
      <c r="A24" s="17" t="s">
        <v>1134</v>
      </c>
      <c r="B24" s="17" t="s">
        <v>20</v>
      </c>
      <c r="C24" s="17" t="s">
        <v>1224</v>
      </c>
      <c r="D24" s="17">
        <v>1681.6090999999999</v>
      </c>
      <c r="E24" s="17" t="s">
        <v>18</v>
      </c>
      <c r="F24" s="17" t="s">
        <v>1223</v>
      </c>
      <c r="G24" s="17" t="s">
        <v>738</v>
      </c>
      <c r="H24" s="17">
        <v>1659.6007</v>
      </c>
      <c r="I24" s="17" t="s">
        <v>185</v>
      </c>
      <c r="J24" s="17" t="s">
        <v>433</v>
      </c>
      <c r="K24" s="17" t="s">
        <v>1222</v>
      </c>
      <c r="L24" s="17" t="s">
        <v>1221</v>
      </c>
      <c r="M24" s="17" t="s">
        <v>1220</v>
      </c>
      <c r="N24" s="17" t="s">
        <v>461</v>
      </c>
      <c r="O24" s="17" t="s">
        <v>1219</v>
      </c>
      <c r="P24" s="17" t="s">
        <v>8</v>
      </c>
      <c r="Q24" s="17" t="s">
        <v>7</v>
      </c>
      <c r="R24" s="17" t="s">
        <v>6</v>
      </c>
      <c r="S24" s="17" t="s">
        <v>5</v>
      </c>
      <c r="T24" s="17" t="s">
        <v>4</v>
      </c>
      <c r="U24" s="17" t="s">
        <v>1167</v>
      </c>
      <c r="V24" s="17" t="s">
        <v>141</v>
      </c>
      <c r="W24" s="17" t="s">
        <v>1201</v>
      </c>
      <c r="X24" s="17" t="s">
        <v>0</v>
      </c>
      <c r="Y24" s="17">
        <f t="shared" si="0"/>
        <v>21.224999999999998</v>
      </c>
      <c r="Z24" s="17">
        <f t="shared" si="1"/>
        <v>9.1666666666665009E-2</v>
      </c>
      <c r="AA24" s="17">
        <f>D24-'Estacion Base e19'!$J$8*'L10 Corr Deriva'!Z24</f>
        <v>1681.6086890804597</v>
      </c>
    </row>
    <row r="25" spans="1:27" x14ac:dyDescent="0.25">
      <c r="A25" s="17" t="s">
        <v>1134</v>
      </c>
      <c r="B25" s="17" t="s">
        <v>20</v>
      </c>
      <c r="C25" s="17" t="s">
        <v>1218</v>
      </c>
      <c r="D25" s="17">
        <v>1681.6063999999999</v>
      </c>
      <c r="E25" s="17" t="s">
        <v>18</v>
      </c>
      <c r="F25" s="17" t="s">
        <v>1217</v>
      </c>
      <c r="G25" s="17" t="s">
        <v>558</v>
      </c>
      <c r="H25" s="17">
        <v>1659.5990999999999</v>
      </c>
      <c r="I25" s="17" t="s">
        <v>520</v>
      </c>
      <c r="J25" s="17" t="s">
        <v>1216</v>
      </c>
      <c r="K25" s="17" t="s">
        <v>1215</v>
      </c>
      <c r="L25" s="17" t="s">
        <v>1214</v>
      </c>
      <c r="M25" s="17" t="s">
        <v>567</v>
      </c>
      <c r="N25" s="17" t="s">
        <v>1213</v>
      </c>
      <c r="O25" s="17" t="s">
        <v>1127</v>
      </c>
      <c r="P25" s="17" t="s">
        <v>8</v>
      </c>
      <c r="Q25" s="17" t="s">
        <v>7</v>
      </c>
      <c r="R25" s="17" t="s">
        <v>6</v>
      </c>
      <c r="S25" s="17" t="s">
        <v>5</v>
      </c>
      <c r="T25" s="17" t="s">
        <v>4</v>
      </c>
      <c r="U25" s="17" t="s">
        <v>1167</v>
      </c>
      <c r="V25" s="17" t="s">
        <v>141</v>
      </c>
      <c r="W25" s="17" t="s">
        <v>1201</v>
      </c>
      <c r="X25" s="17" t="s">
        <v>0</v>
      </c>
      <c r="Y25" s="17">
        <f t="shared" si="0"/>
        <v>21.229166666666664</v>
      </c>
      <c r="Z25" s="17">
        <f t="shared" si="1"/>
        <v>9.5833333333331439E-2</v>
      </c>
      <c r="AA25" s="17">
        <f>D25-'Estacion Base e19'!$J$8*'L10 Corr Deriva'!Z25</f>
        <v>1681.6059704022987</v>
      </c>
    </row>
    <row r="26" spans="1:27" x14ac:dyDescent="0.25">
      <c r="A26" s="17" t="s">
        <v>1134</v>
      </c>
      <c r="B26" s="17" t="s">
        <v>20</v>
      </c>
      <c r="C26" s="17" t="s">
        <v>1212</v>
      </c>
      <c r="D26" s="17">
        <v>1681.6041</v>
      </c>
      <c r="E26" s="17" t="s">
        <v>18</v>
      </c>
      <c r="F26" s="17" t="s">
        <v>1211</v>
      </c>
      <c r="G26" s="17" t="s">
        <v>1210</v>
      </c>
      <c r="H26" s="17">
        <v>1659.5965000000001</v>
      </c>
      <c r="I26" s="17" t="s">
        <v>484</v>
      </c>
      <c r="J26" s="17" t="s">
        <v>224</v>
      </c>
      <c r="K26" s="17" t="s">
        <v>1209</v>
      </c>
      <c r="L26" s="17" t="s">
        <v>1208</v>
      </c>
      <c r="M26" s="17" t="s">
        <v>567</v>
      </c>
      <c r="N26" s="17" t="s">
        <v>720</v>
      </c>
      <c r="O26" s="17" t="s">
        <v>1127</v>
      </c>
      <c r="P26" s="17" t="s">
        <v>8</v>
      </c>
      <c r="Q26" s="17" t="s">
        <v>7</v>
      </c>
      <c r="R26" s="17" t="s">
        <v>6</v>
      </c>
      <c r="S26" s="17" t="s">
        <v>5</v>
      </c>
      <c r="T26" s="17" t="s">
        <v>4</v>
      </c>
      <c r="U26" s="17" t="s">
        <v>1167</v>
      </c>
      <c r="V26" s="17" t="s">
        <v>141</v>
      </c>
      <c r="W26" s="17" t="s">
        <v>1207</v>
      </c>
      <c r="X26" s="17" t="s">
        <v>0</v>
      </c>
      <c r="Y26" s="17">
        <f t="shared" si="0"/>
        <v>21.233333333333334</v>
      </c>
      <c r="Z26" s="17">
        <f t="shared" si="1"/>
        <v>0.10000000000000142</v>
      </c>
      <c r="AA26" s="17">
        <f>D26-'Estacion Base e19'!$J$8*'L10 Corr Deriva'!Z26</f>
        <v>1681.603651724138</v>
      </c>
    </row>
    <row r="27" spans="1:27" x14ac:dyDescent="0.25">
      <c r="A27" s="17" t="s">
        <v>1134</v>
      </c>
      <c r="B27" s="17" t="s">
        <v>20</v>
      </c>
      <c r="C27" s="17" t="s">
        <v>1206</v>
      </c>
      <c r="D27" s="17">
        <v>1681.6049</v>
      </c>
      <c r="E27" s="17" t="s">
        <v>18</v>
      </c>
      <c r="F27" s="17" t="s">
        <v>1205</v>
      </c>
      <c r="G27" s="17" t="s">
        <v>275</v>
      </c>
      <c r="H27" s="17">
        <v>1659.5984000000001</v>
      </c>
      <c r="I27" s="17" t="s">
        <v>1178</v>
      </c>
      <c r="J27" s="17" t="s">
        <v>1204</v>
      </c>
      <c r="K27" s="17" t="s">
        <v>1203</v>
      </c>
      <c r="L27" s="17" t="s">
        <v>1202</v>
      </c>
      <c r="M27" s="17" t="s">
        <v>567</v>
      </c>
      <c r="N27" s="17" t="s">
        <v>869</v>
      </c>
      <c r="O27" s="17" t="s">
        <v>1127</v>
      </c>
      <c r="P27" s="17" t="s">
        <v>8</v>
      </c>
      <c r="Q27" s="17" t="s">
        <v>7</v>
      </c>
      <c r="R27" s="17" t="s">
        <v>6</v>
      </c>
      <c r="S27" s="17" t="s">
        <v>5</v>
      </c>
      <c r="T27" s="17" t="s">
        <v>4</v>
      </c>
      <c r="U27" s="17" t="s">
        <v>1167</v>
      </c>
      <c r="V27" s="17" t="s">
        <v>141</v>
      </c>
      <c r="W27" s="17" t="s">
        <v>1201</v>
      </c>
      <c r="X27" s="17" t="s">
        <v>0</v>
      </c>
      <c r="Y27" s="17">
        <f t="shared" si="0"/>
        <v>21.237500000000001</v>
      </c>
      <c r="Z27" s="17">
        <f t="shared" si="1"/>
        <v>0.10416666666666785</v>
      </c>
      <c r="AA27" s="17">
        <f>D27-'Estacion Base e19'!$J$8*'L10 Corr Deriva'!Z27</f>
        <v>1681.604433045977</v>
      </c>
    </row>
    <row r="28" spans="1:27" x14ac:dyDescent="0.25">
      <c r="A28" s="17" t="s">
        <v>1134</v>
      </c>
      <c r="B28" s="17" t="s">
        <v>20</v>
      </c>
      <c r="C28" s="17" t="s">
        <v>1200</v>
      </c>
      <c r="D28" s="17">
        <v>1681.6049</v>
      </c>
      <c r="E28" s="17" t="s">
        <v>18</v>
      </c>
      <c r="F28" s="17" t="s">
        <v>1199</v>
      </c>
      <c r="G28" s="17" t="s">
        <v>415</v>
      </c>
      <c r="H28" s="17">
        <v>1659.5990999999999</v>
      </c>
      <c r="I28" s="17" t="s">
        <v>46</v>
      </c>
      <c r="J28" s="17" t="s">
        <v>368</v>
      </c>
      <c r="K28" s="17" t="s">
        <v>1198</v>
      </c>
      <c r="L28" s="17" t="s">
        <v>1197</v>
      </c>
      <c r="M28" s="17" t="s">
        <v>567</v>
      </c>
      <c r="N28" s="17" t="s">
        <v>704</v>
      </c>
      <c r="O28" s="17" t="s">
        <v>1127</v>
      </c>
      <c r="P28" s="17" t="s">
        <v>8</v>
      </c>
      <c r="Q28" s="17" t="s">
        <v>7</v>
      </c>
      <c r="R28" s="17" t="s">
        <v>6</v>
      </c>
      <c r="S28" s="17" t="s">
        <v>5</v>
      </c>
      <c r="T28" s="17" t="s">
        <v>4</v>
      </c>
      <c r="U28" s="17" t="s">
        <v>1167</v>
      </c>
      <c r="V28" s="17" t="s">
        <v>141</v>
      </c>
      <c r="W28" s="17" t="s">
        <v>1196</v>
      </c>
      <c r="X28" s="17" t="s">
        <v>0</v>
      </c>
      <c r="Y28" s="17">
        <f t="shared" si="0"/>
        <v>21.241666666666667</v>
      </c>
      <c r="Z28" s="17">
        <f t="shared" si="1"/>
        <v>0.10833333333333428</v>
      </c>
      <c r="AA28" s="17">
        <f>D28-'Estacion Base e19'!$J$8*'L10 Corr Deriva'!Z28</f>
        <v>1681.6044143678162</v>
      </c>
    </row>
    <row r="29" spans="1:27" x14ac:dyDescent="0.25">
      <c r="A29" s="17" t="s">
        <v>1134</v>
      </c>
      <c r="B29" s="17" t="s">
        <v>20</v>
      </c>
      <c r="C29" s="17" t="s">
        <v>1195</v>
      </c>
      <c r="D29" s="17">
        <v>1681.6076</v>
      </c>
      <c r="E29" s="17" t="s">
        <v>18</v>
      </c>
      <c r="F29" s="17" t="s">
        <v>1194</v>
      </c>
      <c r="G29" s="17" t="s">
        <v>860</v>
      </c>
      <c r="H29" s="17">
        <v>1659.6018999999999</v>
      </c>
      <c r="I29" s="17" t="s">
        <v>196</v>
      </c>
      <c r="J29" s="17" t="s">
        <v>258</v>
      </c>
      <c r="K29" s="17" t="s">
        <v>1193</v>
      </c>
      <c r="L29" s="17" t="s">
        <v>1192</v>
      </c>
      <c r="M29" s="17" t="s">
        <v>34</v>
      </c>
      <c r="N29" s="17" t="s">
        <v>704</v>
      </c>
      <c r="O29" s="17" t="s">
        <v>1127</v>
      </c>
      <c r="P29" s="17" t="s">
        <v>8</v>
      </c>
      <c r="Q29" s="17" t="s">
        <v>7</v>
      </c>
      <c r="R29" s="17" t="s">
        <v>6</v>
      </c>
      <c r="S29" s="17" t="s">
        <v>5</v>
      </c>
      <c r="T29" s="17" t="s">
        <v>4</v>
      </c>
      <c r="U29" s="17" t="s">
        <v>1172</v>
      </c>
      <c r="V29" s="17" t="s">
        <v>141</v>
      </c>
      <c r="W29" s="17" t="s">
        <v>1156</v>
      </c>
      <c r="X29" s="17" t="s">
        <v>0</v>
      </c>
      <c r="Y29" s="17">
        <f t="shared" si="0"/>
        <v>21.245833333333334</v>
      </c>
      <c r="Z29" s="17">
        <f t="shared" si="1"/>
        <v>0.11250000000000071</v>
      </c>
      <c r="AA29" s="17">
        <f>D29-'Estacion Base e19'!$J$8*'L10 Corr Deriva'!Z29</f>
        <v>1681.6070956896551</v>
      </c>
    </row>
    <row r="30" spans="1:27" x14ac:dyDescent="0.25">
      <c r="A30" s="17" t="s">
        <v>1134</v>
      </c>
      <c r="B30" s="17" t="s">
        <v>20</v>
      </c>
      <c r="C30" s="17" t="s">
        <v>1191</v>
      </c>
      <c r="D30" s="17">
        <v>1681.6063999999999</v>
      </c>
      <c r="E30" s="17" t="s">
        <v>18</v>
      </c>
      <c r="F30" s="17" t="s">
        <v>1190</v>
      </c>
      <c r="G30" s="17" t="s">
        <v>179</v>
      </c>
      <c r="H30" s="17">
        <v>1659.6006</v>
      </c>
      <c r="I30" s="17" t="s">
        <v>1189</v>
      </c>
      <c r="J30" s="17" t="s">
        <v>153</v>
      </c>
      <c r="K30" s="17" t="s">
        <v>1188</v>
      </c>
      <c r="L30" s="17" t="s">
        <v>1187</v>
      </c>
      <c r="M30" s="17" t="s">
        <v>34</v>
      </c>
      <c r="N30" s="17" t="s">
        <v>170</v>
      </c>
      <c r="O30" s="17" t="s">
        <v>1127</v>
      </c>
      <c r="P30" s="17" t="s">
        <v>8</v>
      </c>
      <c r="Q30" s="17" t="s">
        <v>7</v>
      </c>
      <c r="R30" s="17" t="s">
        <v>6</v>
      </c>
      <c r="S30" s="17" t="s">
        <v>5</v>
      </c>
      <c r="T30" s="17" t="s">
        <v>4</v>
      </c>
      <c r="U30" s="17" t="s">
        <v>1172</v>
      </c>
      <c r="V30" s="17" t="s">
        <v>141</v>
      </c>
      <c r="W30" s="17" t="s">
        <v>1156</v>
      </c>
      <c r="X30" s="17" t="s">
        <v>0</v>
      </c>
      <c r="Y30" s="17">
        <f t="shared" si="0"/>
        <v>21.25</v>
      </c>
      <c r="Z30" s="17">
        <f t="shared" si="1"/>
        <v>0.11666666666666714</v>
      </c>
      <c r="AA30" s="17">
        <f>D30-'Estacion Base e19'!$J$8*'L10 Corr Deriva'!Z30</f>
        <v>1681.6058770114942</v>
      </c>
    </row>
    <row r="31" spans="1:27" x14ac:dyDescent="0.25">
      <c r="A31" s="17" t="s">
        <v>1134</v>
      </c>
      <c r="B31" s="17" t="s">
        <v>20</v>
      </c>
      <c r="C31" s="17" t="s">
        <v>1186</v>
      </c>
      <c r="D31" s="17">
        <v>1681.6042</v>
      </c>
      <c r="E31" s="17" t="s">
        <v>18</v>
      </c>
      <c r="F31" s="17" t="s">
        <v>1185</v>
      </c>
      <c r="G31" s="17" t="s">
        <v>758</v>
      </c>
      <c r="H31" s="17">
        <v>1659.5994000000001</v>
      </c>
      <c r="I31" s="17" t="s">
        <v>1184</v>
      </c>
      <c r="J31" s="17" t="s">
        <v>1183</v>
      </c>
      <c r="K31" s="17" t="s">
        <v>722</v>
      </c>
      <c r="L31" s="17" t="s">
        <v>1182</v>
      </c>
      <c r="M31" s="17" t="s">
        <v>567</v>
      </c>
      <c r="N31" s="17" t="s">
        <v>426</v>
      </c>
      <c r="O31" s="17" t="s">
        <v>1127</v>
      </c>
      <c r="P31" s="17" t="s">
        <v>8</v>
      </c>
      <c r="Q31" s="17" t="s">
        <v>7</v>
      </c>
      <c r="R31" s="17" t="s">
        <v>6</v>
      </c>
      <c r="S31" s="17" t="s">
        <v>5</v>
      </c>
      <c r="T31" s="17" t="s">
        <v>4</v>
      </c>
      <c r="U31" s="17" t="s">
        <v>1172</v>
      </c>
      <c r="V31" s="17" t="s">
        <v>141</v>
      </c>
      <c r="W31" s="17" t="s">
        <v>1156</v>
      </c>
      <c r="X31" s="17" t="s">
        <v>0</v>
      </c>
      <c r="Y31" s="17">
        <f t="shared" si="0"/>
        <v>21.254166666666666</v>
      </c>
      <c r="Z31" s="17">
        <f t="shared" si="1"/>
        <v>0.12083333333333357</v>
      </c>
      <c r="AA31" s="17">
        <f>D31-'Estacion Base e19'!$J$8*'L10 Corr Deriva'!Z31</f>
        <v>1681.6036583333332</v>
      </c>
    </row>
    <row r="32" spans="1:27" x14ac:dyDescent="0.25">
      <c r="A32" s="17" t="s">
        <v>1134</v>
      </c>
      <c r="B32" s="17" t="s">
        <v>20</v>
      </c>
      <c r="C32" s="17" t="s">
        <v>1181</v>
      </c>
      <c r="D32" s="17">
        <v>1681.6068</v>
      </c>
      <c r="E32" s="17" t="s">
        <v>18</v>
      </c>
      <c r="F32" s="17" t="s">
        <v>1180</v>
      </c>
      <c r="G32" s="17" t="s">
        <v>1179</v>
      </c>
      <c r="H32" s="17">
        <v>1659.6025</v>
      </c>
      <c r="I32" s="17" t="s">
        <v>1178</v>
      </c>
      <c r="J32" s="17" t="s">
        <v>829</v>
      </c>
      <c r="K32" s="17" t="s">
        <v>1177</v>
      </c>
      <c r="L32" s="17" t="s">
        <v>1176</v>
      </c>
      <c r="M32" s="17" t="s">
        <v>567</v>
      </c>
      <c r="N32" s="17" t="s">
        <v>692</v>
      </c>
      <c r="O32" s="17" t="s">
        <v>1127</v>
      </c>
      <c r="P32" s="17" t="s">
        <v>8</v>
      </c>
      <c r="Q32" s="17" t="s">
        <v>7</v>
      </c>
      <c r="R32" s="17" t="s">
        <v>6</v>
      </c>
      <c r="S32" s="17" t="s">
        <v>5</v>
      </c>
      <c r="T32" s="17" t="s">
        <v>4</v>
      </c>
      <c r="U32" s="17" t="s">
        <v>1172</v>
      </c>
      <c r="V32" s="17" t="s">
        <v>2</v>
      </c>
      <c r="W32" s="17" t="s">
        <v>246</v>
      </c>
      <c r="X32" s="17" t="s">
        <v>0</v>
      </c>
      <c r="Y32" s="17">
        <f t="shared" si="0"/>
        <v>21.258333333333333</v>
      </c>
      <c r="Z32" s="17">
        <f t="shared" si="1"/>
        <v>0.125</v>
      </c>
      <c r="AA32" s="17">
        <f>D32-'Estacion Base e19'!$J$8*'L10 Corr Deriva'!Z32</f>
        <v>1681.6062396551724</v>
      </c>
    </row>
    <row r="33" spans="1:27" x14ac:dyDescent="0.25">
      <c r="A33" s="17" t="s">
        <v>1134</v>
      </c>
      <c r="B33" s="17" t="s">
        <v>20</v>
      </c>
      <c r="C33" s="17" t="s">
        <v>1175</v>
      </c>
      <c r="D33" s="17">
        <v>1681.6071999999999</v>
      </c>
      <c r="E33" s="17" t="s">
        <v>18</v>
      </c>
      <c r="F33" s="17" t="s">
        <v>764</v>
      </c>
      <c r="G33" s="17" t="s">
        <v>654</v>
      </c>
      <c r="H33" s="17">
        <v>1659.6036999999999</v>
      </c>
      <c r="I33" s="17" t="s">
        <v>484</v>
      </c>
      <c r="J33" s="17" t="s">
        <v>96</v>
      </c>
      <c r="K33" s="17" t="s">
        <v>1174</v>
      </c>
      <c r="L33" s="17" t="s">
        <v>1173</v>
      </c>
      <c r="M33" s="17" t="s">
        <v>567</v>
      </c>
      <c r="N33" s="17" t="s">
        <v>419</v>
      </c>
      <c r="O33" s="17" t="s">
        <v>1127</v>
      </c>
      <c r="P33" s="17" t="s">
        <v>8</v>
      </c>
      <c r="Q33" s="17" t="s">
        <v>7</v>
      </c>
      <c r="R33" s="17" t="s">
        <v>6</v>
      </c>
      <c r="S33" s="17" t="s">
        <v>5</v>
      </c>
      <c r="T33" s="17" t="s">
        <v>4</v>
      </c>
      <c r="U33" s="17" t="s">
        <v>1172</v>
      </c>
      <c r="V33" s="17" t="s">
        <v>2</v>
      </c>
      <c r="W33" s="17" t="s">
        <v>1135</v>
      </c>
      <c r="X33" s="17" t="s">
        <v>0</v>
      </c>
      <c r="Y33" s="17">
        <f t="shared" si="0"/>
        <v>21.262499999999999</v>
      </c>
      <c r="Z33" s="17">
        <f t="shared" si="1"/>
        <v>0.12916666666666643</v>
      </c>
      <c r="AA33" s="17">
        <f>D33-'Estacion Base e19'!$J$8*'L10 Corr Deriva'!Z33</f>
        <v>1681.6066209770113</v>
      </c>
    </row>
    <row r="34" spans="1:27" x14ac:dyDescent="0.25">
      <c r="A34" s="17" t="s">
        <v>1134</v>
      </c>
      <c r="B34" s="17" t="s">
        <v>20</v>
      </c>
      <c r="C34" s="17" t="s">
        <v>1171</v>
      </c>
      <c r="D34" s="17">
        <v>1681.6057000000001</v>
      </c>
      <c r="E34" s="17" t="s">
        <v>18</v>
      </c>
      <c r="F34" s="17" t="s">
        <v>1170</v>
      </c>
      <c r="G34" s="17" t="s">
        <v>1022</v>
      </c>
      <c r="H34" s="17">
        <v>1659.6018999999999</v>
      </c>
      <c r="I34" s="17" t="s">
        <v>476</v>
      </c>
      <c r="J34" s="17" t="s">
        <v>368</v>
      </c>
      <c r="K34" s="17" t="s">
        <v>1169</v>
      </c>
      <c r="L34" s="17" t="s">
        <v>1168</v>
      </c>
      <c r="M34" s="17" t="s">
        <v>567</v>
      </c>
      <c r="N34" s="17" t="s">
        <v>143</v>
      </c>
      <c r="O34" s="17" t="s">
        <v>1127</v>
      </c>
      <c r="P34" s="17" t="s">
        <v>8</v>
      </c>
      <c r="Q34" s="17" t="s">
        <v>7</v>
      </c>
      <c r="R34" s="17" t="s">
        <v>6</v>
      </c>
      <c r="S34" s="17" t="s">
        <v>5</v>
      </c>
      <c r="T34" s="17" t="s">
        <v>4</v>
      </c>
      <c r="U34" s="17" t="s">
        <v>1167</v>
      </c>
      <c r="V34" s="17" t="s">
        <v>1125</v>
      </c>
      <c r="W34" s="17" t="s">
        <v>1135</v>
      </c>
      <c r="X34" s="17" t="s">
        <v>0</v>
      </c>
      <c r="Y34" s="17">
        <f t="shared" si="0"/>
        <v>21.266666666666666</v>
      </c>
      <c r="Z34" s="17">
        <f t="shared" si="1"/>
        <v>0.13333333333333286</v>
      </c>
      <c r="AA34" s="17">
        <f>D34-'Estacion Base e19'!$J$8*'L10 Corr Deriva'!Z34</f>
        <v>1681.6051022988506</v>
      </c>
    </row>
    <row r="35" spans="1:27" x14ac:dyDescent="0.25">
      <c r="A35" s="17" t="s">
        <v>1134</v>
      </c>
      <c r="B35" s="17" t="s">
        <v>20</v>
      </c>
      <c r="C35" s="17" t="s">
        <v>1166</v>
      </c>
      <c r="D35" s="17">
        <v>1681.6038000000001</v>
      </c>
      <c r="E35" s="17" t="s">
        <v>18</v>
      </c>
      <c r="F35" s="17" t="s">
        <v>1165</v>
      </c>
      <c r="G35" s="17" t="s">
        <v>244</v>
      </c>
      <c r="H35" s="17">
        <v>1659.6</v>
      </c>
      <c r="I35" s="17" t="s">
        <v>55</v>
      </c>
      <c r="J35" s="17" t="s">
        <v>433</v>
      </c>
      <c r="K35" s="17" t="s">
        <v>1164</v>
      </c>
      <c r="L35" s="17" t="s">
        <v>1163</v>
      </c>
      <c r="M35" s="17" t="s">
        <v>567</v>
      </c>
      <c r="N35" s="17" t="s">
        <v>692</v>
      </c>
      <c r="O35" s="17" t="s">
        <v>1127</v>
      </c>
      <c r="P35" s="17" t="s">
        <v>8</v>
      </c>
      <c r="Q35" s="17" t="s">
        <v>7</v>
      </c>
      <c r="R35" s="17" t="s">
        <v>6</v>
      </c>
      <c r="S35" s="17" t="s">
        <v>5</v>
      </c>
      <c r="T35" s="17" t="s">
        <v>4</v>
      </c>
      <c r="U35" s="17" t="s">
        <v>1136</v>
      </c>
      <c r="V35" s="17" t="s">
        <v>1125</v>
      </c>
      <c r="W35" s="17" t="s">
        <v>246</v>
      </c>
      <c r="X35" s="17" t="s">
        <v>0</v>
      </c>
      <c r="Y35" s="17">
        <f t="shared" si="0"/>
        <v>21.270833333333332</v>
      </c>
      <c r="Z35" s="17">
        <f t="shared" si="1"/>
        <v>0.13749999999999929</v>
      </c>
      <c r="AA35" s="17">
        <f>D35-'Estacion Base e19'!$J$8*'L10 Corr Deriva'!Z35</f>
        <v>1681.6031836206896</v>
      </c>
    </row>
    <row r="36" spans="1:27" x14ac:dyDescent="0.25">
      <c r="A36" s="17" t="s">
        <v>1134</v>
      </c>
      <c r="B36" s="17" t="s">
        <v>20</v>
      </c>
      <c r="C36" s="17" t="s">
        <v>1162</v>
      </c>
      <c r="D36" s="17">
        <v>1681.6084000000001</v>
      </c>
      <c r="E36" s="17" t="s">
        <v>18</v>
      </c>
      <c r="F36" s="17" t="s">
        <v>1161</v>
      </c>
      <c r="G36" s="17" t="s">
        <v>1160</v>
      </c>
      <c r="H36" s="17">
        <v>1659.6054999999999</v>
      </c>
      <c r="I36" s="17" t="s">
        <v>162</v>
      </c>
      <c r="J36" s="17" t="s">
        <v>320</v>
      </c>
      <c r="K36" s="17" t="s">
        <v>1159</v>
      </c>
      <c r="L36" s="17" t="s">
        <v>1158</v>
      </c>
      <c r="M36" s="17" t="s">
        <v>567</v>
      </c>
      <c r="N36" s="17" t="s">
        <v>413</v>
      </c>
      <c r="O36" s="17" t="s">
        <v>1127</v>
      </c>
      <c r="P36" s="17" t="s">
        <v>8</v>
      </c>
      <c r="Q36" s="17" t="s">
        <v>7</v>
      </c>
      <c r="R36" s="17" t="s">
        <v>6</v>
      </c>
      <c r="S36" s="17" t="s">
        <v>5</v>
      </c>
      <c r="T36" s="17" t="s">
        <v>4</v>
      </c>
      <c r="U36" s="17" t="s">
        <v>1157</v>
      </c>
      <c r="V36" s="17" t="s">
        <v>1125</v>
      </c>
      <c r="W36" s="17" t="s">
        <v>1156</v>
      </c>
      <c r="X36" s="17" t="s">
        <v>0</v>
      </c>
      <c r="Y36" s="17">
        <f t="shared" si="0"/>
        <v>21.274999999999999</v>
      </c>
      <c r="Z36" s="17">
        <f t="shared" si="1"/>
        <v>0.14166666666666572</v>
      </c>
      <c r="AA36" s="17">
        <f>D36-'Estacion Base e19'!$J$8*'L10 Corr Deriva'!Z36</f>
        <v>1681.6077649425288</v>
      </c>
    </row>
    <row r="37" spans="1:27" x14ac:dyDescent="0.25">
      <c r="A37" s="17" t="s">
        <v>1134</v>
      </c>
      <c r="B37" s="17" t="s">
        <v>20</v>
      </c>
      <c r="C37" s="17" t="s">
        <v>1155</v>
      </c>
      <c r="D37" s="17">
        <v>1681.6018999999999</v>
      </c>
      <c r="E37" s="17" t="s">
        <v>18</v>
      </c>
      <c r="F37" s="17" t="s">
        <v>1154</v>
      </c>
      <c r="G37" s="17" t="s">
        <v>342</v>
      </c>
      <c r="H37" s="17">
        <v>1659.5993000000001</v>
      </c>
      <c r="I37" s="17" t="s">
        <v>556</v>
      </c>
      <c r="J37" s="17" t="s">
        <v>178</v>
      </c>
      <c r="K37" s="17" t="s">
        <v>1153</v>
      </c>
      <c r="L37" s="17" t="s">
        <v>1152</v>
      </c>
      <c r="M37" s="17" t="s">
        <v>567</v>
      </c>
      <c r="N37" s="17" t="s">
        <v>1151</v>
      </c>
      <c r="O37" s="17" t="s">
        <v>1127</v>
      </c>
      <c r="P37" s="17" t="s">
        <v>8</v>
      </c>
      <c r="Q37" s="17" t="s">
        <v>7</v>
      </c>
      <c r="R37" s="17" t="s">
        <v>6</v>
      </c>
      <c r="S37" s="17" t="s">
        <v>5</v>
      </c>
      <c r="T37" s="17" t="s">
        <v>4</v>
      </c>
      <c r="U37" s="17" t="s">
        <v>1136</v>
      </c>
      <c r="V37" s="17" t="s">
        <v>1125</v>
      </c>
      <c r="W37" s="17" t="s">
        <v>246</v>
      </c>
      <c r="X37" s="17" t="s">
        <v>0</v>
      </c>
      <c r="Y37" s="17">
        <f t="shared" si="0"/>
        <v>21.279166666666665</v>
      </c>
      <c r="Z37" s="17">
        <f t="shared" si="1"/>
        <v>0.14583333333333215</v>
      </c>
      <c r="AA37" s="17">
        <f>D37-'Estacion Base e19'!$J$8*'L10 Corr Deriva'!Z37</f>
        <v>1681.6012462643675</v>
      </c>
    </row>
    <row r="38" spans="1:27" x14ac:dyDescent="0.25">
      <c r="A38" s="17" t="s">
        <v>1134</v>
      </c>
      <c r="B38" s="17" t="s">
        <v>20</v>
      </c>
      <c r="C38" s="17" t="s">
        <v>1150</v>
      </c>
      <c r="D38" s="17">
        <v>1681.6043</v>
      </c>
      <c r="E38" s="17" t="s">
        <v>18</v>
      </c>
      <c r="F38" s="17" t="s">
        <v>1149</v>
      </c>
      <c r="G38" s="17" t="s">
        <v>557</v>
      </c>
      <c r="H38" s="17">
        <v>1659.6022</v>
      </c>
      <c r="I38" s="17" t="s">
        <v>520</v>
      </c>
      <c r="J38" s="17" t="s">
        <v>450</v>
      </c>
      <c r="K38" s="17" t="s">
        <v>667</v>
      </c>
      <c r="L38" s="17" t="s">
        <v>1148</v>
      </c>
      <c r="M38" s="17" t="s">
        <v>567</v>
      </c>
      <c r="N38" s="17" t="s">
        <v>116</v>
      </c>
      <c r="O38" s="17" t="s">
        <v>1127</v>
      </c>
      <c r="P38" s="17" t="s">
        <v>8</v>
      </c>
      <c r="Q38" s="17" t="s">
        <v>7</v>
      </c>
      <c r="R38" s="17" t="s">
        <v>6</v>
      </c>
      <c r="S38" s="17" t="s">
        <v>5</v>
      </c>
      <c r="T38" s="17" t="s">
        <v>4</v>
      </c>
      <c r="U38" s="17" t="s">
        <v>1136</v>
      </c>
      <c r="V38" s="17" t="s">
        <v>1125</v>
      </c>
      <c r="W38" s="17" t="s">
        <v>246</v>
      </c>
      <c r="X38" s="17" t="s">
        <v>0</v>
      </c>
      <c r="Y38" s="17">
        <f t="shared" si="0"/>
        <v>21.283333333333335</v>
      </c>
      <c r="Z38" s="17">
        <f t="shared" si="1"/>
        <v>0.15000000000000213</v>
      </c>
      <c r="AA38" s="17">
        <f>D38-'Estacion Base e19'!$J$8*'L10 Corr Deriva'!Z38</f>
        <v>1681.6036275862068</v>
      </c>
    </row>
    <row r="39" spans="1:27" x14ac:dyDescent="0.25">
      <c r="A39" s="17" t="s">
        <v>1134</v>
      </c>
      <c r="B39" s="17" t="s">
        <v>20</v>
      </c>
      <c r="C39" s="17" t="s">
        <v>1147</v>
      </c>
      <c r="D39" s="17">
        <v>1681.5998</v>
      </c>
      <c r="E39" s="17" t="s">
        <v>18</v>
      </c>
      <c r="F39" s="17" t="s">
        <v>1146</v>
      </c>
      <c r="G39" s="17" t="s">
        <v>1145</v>
      </c>
      <c r="H39" s="17">
        <v>1659.5978</v>
      </c>
      <c r="I39" s="17" t="s">
        <v>476</v>
      </c>
      <c r="J39" s="17" t="s">
        <v>456</v>
      </c>
      <c r="K39" s="17" t="s">
        <v>1144</v>
      </c>
      <c r="L39" s="17" t="s">
        <v>1143</v>
      </c>
      <c r="M39" s="17" t="s">
        <v>567</v>
      </c>
      <c r="N39" s="17" t="s">
        <v>1142</v>
      </c>
      <c r="O39" s="17" t="s">
        <v>1127</v>
      </c>
      <c r="P39" s="17" t="s">
        <v>8</v>
      </c>
      <c r="Q39" s="17" t="s">
        <v>7</v>
      </c>
      <c r="R39" s="17" t="s">
        <v>6</v>
      </c>
      <c r="S39" s="17" t="s">
        <v>5</v>
      </c>
      <c r="T39" s="17" t="s">
        <v>4</v>
      </c>
      <c r="U39" s="17" t="s">
        <v>1136</v>
      </c>
      <c r="V39" s="17" t="s">
        <v>1125</v>
      </c>
      <c r="W39" s="17" t="s">
        <v>246</v>
      </c>
      <c r="X39" s="17" t="s">
        <v>0</v>
      </c>
      <c r="Y39" s="17">
        <f t="shared" si="0"/>
        <v>21.287500000000001</v>
      </c>
      <c r="Z39" s="17">
        <f t="shared" si="1"/>
        <v>0.15416666666666856</v>
      </c>
      <c r="AA39" s="17">
        <f>D39-'Estacion Base e19'!$J$8*'L10 Corr Deriva'!Z39</f>
        <v>1681.599108908046</v>
      </c>
    </row>
    <row r="40" spans="1:27" x14ac:dyDescent="0.25">
      <c r="A40" s="17" t="s">
        <v>1134</v>
      </c>
      <c r="B40" s="17" t="s">
        <v>20</v>
      </c>
      <c r="C40" s="17" t="s">
        <v>1141</v>
      </c>
      <c r="D40" s="17">
        <v>1681.6087</v>
      </c>
      <c r="E40" s="17" t="s">
        <v>18</v>
      </c>
      <c r="F40" s="17" t="s">
        <v>1140</v>
      </c>
      <c r="G40" s="17" t="s">
        <v>1139</v>
      </c>
      <c r="H40" s="17">
        <v>1659.6071999999999</v>
      </c>
      <c r="I40" s="17" t="s">
        <v>185</v>
      </c>
      <c r="J40" s="17" t="s">
        <v>484</v>
      </c>
      <c r="K40" s="17" t="s">
        <v>1138</v>
      </c>
      <c r="L40" s="17" t="s">
        <v>1137</v>
      </c>
      <c r="M40" s="17" t="s">
        <v>567</v>
      </c>
      <c r="N40" s="17" t="s">
        <v>664</v>
      </c>
      <c r="O40" s="17" t="s">
        <v>1127</v>
      </c>
      <c r="P40" s="17" t="s">
        <v>8</v>
      </c>
      <c r="Q40" s="17" t="s">
        <v>7</v>
      </c>
      <c r="R40" s="17" t="s">
        <v>6</v>
      </c>
      <c r="S40" s="17" t="s">
        <v>5</v>
      </c>
      <c r="T40" s="17" t="s">
        <v>4</v>
      </c>
      <c r="U40" s="17" t="s">
        <v>1136</v>
      </c>
      <c r="V40" s="17" t="s">
        <v>1125</v>
      </c>
      <c r="W40" s="17" t="s">
        <v>1135</v>
      </c>
      <c r="X40" s="17" t="s">
        <v>0</v>
      </c>
      <c r="Y40" s="17">
        <f t="shared" si="0"/>
        <v>21.291666666666668</v>
      </c>
      <c r="Z40" s="17">
        <f t="shared" si="1"/>
        <v>0.15833333333333499</v>
      </c>
      <c r="AA40" s="17">
        <f>D40-'Estacion Base e19'!$J$8*'L10 Corr Deriva'!Z40</f>
        <v>1681.607990229885</v>
      </c>
    </row>
    <row r="41" spans="1:27" x14ac:dyDescent="0.25">
      <c r="A41" s="17" t="s">
        <v>1134</v>
      </c>
      <c r="B41" s="17" t="s">
        <v>20</v>
      </c>
      <c r="C41" s="17" t="s">
        <v>1133</v>
      </c>
      <c r="D41" s="17">
        <v>1681.6079999999999</v>
      </c>
      <c r="E41" s="17" t="s">
        <v>18</v>
      </c>
      <c r="F41" s="17" t="s">
        <v>1132</v>
      </c>
      <c r="G41" s="17" t="s">
        <v>1131</v>
      </c>
      <c r="H41" s="17">
        <v>1659.6068</v>
      </c>
      <c r="I41" s="17" t="s">
        <v>37</v>
      </c>
      <c r="J41" s="17" t="s">
        <v>476</v>
      </c>
      <c r="K41" s="17" t="s">
        <v>1130</v>
      </c>
      <c r="L41" s="17" t="s">
        <v>1129</v>
      </c>
      <c r="M41" s="17" t="s">
        <v>567</v>
      </c>
      <c r="N41" s="17" t="s">
        <v>1128</v>
      </c>
      <c r="O41" s="17" t="s">
        <v>1127</v>
      </c>
      <c r="P41" s="17" t="s">
        <v>8</v>
      </c>
      <c r="Q41" s="17" t="s">
        <v>7</v>
      </c>
      <c r="R41" s="17" t="s">
        <v>6</v>
      </c>
      <c r="S41" s="17" t="s">
        <v>5</v>
      </c>
      <c r="T41" s="17" t="s">
        <v>4</v>
      </c>
      <c r="U41" s="17" t="s">
        <v>1126</v>
      </c>
      <c r="V41" s="17" t="s">
        <v>1125</v>
      </c>
      <c r="W41" s="17" t="s">
        <v>1124</v>
      </c>
      <c r="X41" s="17" t="s">
        <v>0</v>
      </c>
      <c r="Y41" s="17">
        <f t="shared" si="0"/>
        <v>21.295833333333334</v>
      </c>
      <c r="Z41" s="17">
        <f t="shared" si="1"/>
        <v>0.16250000000000142</v>
      </c>
      <c r="AA41" s="17">
        <f>D41-'Estacion Base e19'!$J$8*'L10 Corr Deriva'!Z41</f>
        <v>1681.6072715517241</v>
      </c>
    </row>
    <row r="42" spans="1:27" x14ac:dyDescent="0.25">
      <c r="A42" s="2" t="s">
        <v>852</v>
      </c>
      <c r="B42" s="2" t="s">
        <v>20</v>
      </c>
      <c r="C42" s="2" t="s">
        <v>1123</v>
      </c>
      <c r="D42" s="2">
        <v>1667.7898</v>
      </c>
      <c r="E42" s="2" t="s">
        <v>18</v>
      </c>
      <c r="F42" s="2" t="s">
        <v>1122</v>
      </c>
      <c r="G42" s="2" t="s">
        <v>752</v>
      </c>
      <c r="H42" s="2">
        <v>1645.779</v>
      </c>
      <c r="I42" s="2" t="s">
        <v>1121</v>
      </c>
      <c r="J42" s="2" t="s">
        <v>514</v>
      </c>
      <c r="K42" s="2" t="s">
        <v>1120</v>
      </c>
      <c r="L42" s="2" t="s">
        <v>1119</v>
      </c>
      <c r="M42" s="2" t="s">
        <v>231</v>
      </c>
      <c r="N42" s="2" t="s">
        <v>1118</v>
      </c>
      <c r="O42" s="2" t="s">
        <v>1058</v>
      </c>
      <c r="P42" s="2" t="s">
        <v>8</v>
      </c>
      <c r="Q42" s="2" t="s">
        <v>7</v>
      </c>
      <c r="R42" s="2" t="s">
        <v>6</v>
      </c>
      <c r="S42" s="2" t="s">
        <v>5</v>
      </c>
      <c r="T42" s="2" t="s">
        <v>4</v>
      </c>
      <c r="U42" s="2" t="s">
        <v>1026</v>
      </c>
      <c r="V42" s="2" t="s">
        <v>1016</v>
      </c>
      <c r="W42" s="2" t="s">
        <v>1117</v>
      </c>
      <c r="X42" s="2" t="s">
        <v>0</v>
      </c>
      <c r="Y42" s="2">
        <f t="shared" si="0"/>
        <v>21.814166666666669</v>
      </c>
      <c r="Z42" s="2">
        <f t="shared" si="1"/>
        <v>0.68083333333333584</v>
      </c>
      <c r="AA42" s="17">
        <f>D42-'Estacion Base e19'!$J$8*'L10 Corr Deriva'!Z42</f>
        <v>1667.7867479885056</v>
      </c>
    </row>
    <row r="43" spans="1:27" x14ac:dyDescent="0.25">
      <c r="A43" s="2" t="s">
        <v>852</v>
      </c>
      <c r="B43" s="2" t="s">
        <v>20</v>
      </c>
      <c r="C43" s="2" t="s">
        <v>1116</v>
      </c>
      <c r="D43" s="2">
        <v>1667.7501999999999</v>
      </c>
      <c r="E43" s="2" t="s">
        <v>18</v>
      </c>
      <c r="F43" s="2" t="s">
        <v>1115</v>
      </c>
      <c r="G43" s="2" t="s">
        <v>1114</v>
      </c>
      <c r="H43" s="2">
        <v>1645.7397000000001</v>
      </c>
      <c r="I43" s="2" t="s">
        <v>1113</v>
      </c>
      <c r="J43" s="2" t="s">
        <v>422</v>
      </c>
      <c r="K43" s="2" t="s">
        <v>1112</v>
      </c>
      <c r="L43" s="2" t="s">
        <v>1111</v>
      </c>
      <c r="M43" s="2" t="s">
        <v>360</v>
      </c>
      <c r="N43" s="2" t="s">
        <v>1110</v>
      </c>
      <c r="O43" s="2" t="s">
        <v>1058</v>
      </c>
      <c r="P43" s="2" t="s">
        <v>8</v>
      </c>
      <c r="Q43" s="2" t="s">
        <v>7</v>
      </c>
      <c r="R43" s="2" t="s">
        <v>6</v>
      </c>
      <c r="S43" s="2" t="s">
        <v>5</v>
      </c>
      <c r="T43" s="2" t="s">
        <v>4</v>
      </c>
      <c r="U43" s="2" t="s">
        <v>1109</v>
      </c>
      <c r="V43" s="2" t="s">
        <v>1016</v>
      </c>
      <c r="W43" s="2" t="s">
        <v>1108</v>
      </c>
      <c r="X43" s="2" t="s">
        <v>0</v>
      </c>
      <c r="Y43" s="2">
        <f t="shared" si="0"/>
        <v>21.818333333333332</v>
      </c>
      <c r="Z43" s="2">
        <f t="shared" si="1"/>
        <v>0.68499999999999872</v>
      </c>
      <c r="AA43" s="17">
        <f>D43-'Estacion Base e19'!$J$8*'L10 Corr Deriva'!Z43</f>
        <v>1667.7471293103445</v>
      </c>
    </row>
    <row r="44" spans="1:27" x14ac:dyDescent="0.25">
      <c r="A44" s="2" t="s">
        <v>852</v>
      </c>
      <c r="B44" s="2" t="s">
        <v>20</v>
      </c>
      <c r="C44" s="2" t="s">
        <v>1107</v>
      </c>
      <c r="D44" s="2">
        <v>1667.7520999999999</v>
      </c>
      <c r="E44" s="2" t="s">
        <v>18</v>
      </c>
      <c r="F44" s="2" t="s">
        <v>725</v>
      </c>
      <c r="G44" s="2" t="s">
        <v>724</v>
      </c>
      <c r="H44" s="2">
        <v>1645.7414000000001</v>
      </c>
      <c r="I44" s="2" t="s">
        <v>302</v>
      </c>
      <c r="J44" s="2" t="s">
        <v>737</v>
      </c>
      <c r="K44" s="2" t="s">
        <v>1106</v>
      </c>
      <c r="L44" s="2" t="s">
        <v>1105</v>
      </c>
      <c r="M44" s="2" t="s">
        <v>328</v>
      </c>
      <c r="N44" s="2" t="s">
        <v>1099</v>
      </c>
      <c r="O44" s="2" t="s">
        <v>1058</v>
      </c>
      <c r="P44" s="2" t="s">
        <v>8</v>
      </c>
      <c r="Q44" s="2" t="s">
        <v>7</v>
      </c>
      <c r="R44" s="2" t="s">
        <v>6</v>
      </c>
      <c r="S44" s="2" t="s">
        <v>5</v>
      </c>
      <c r="T44" s="2" t="s">
        <v>4</v>
      </c>
      <c r="U44" s="2" t="s">
        <v>1104</v>
      </c>
      <c r="V44" s="2" t="s">
        <v>1016</v>
      </c>
      <c r="W44" s="2" t="s">
        <v>1103</v>
      </c>
      <c r="X44" s="2" t="s">
        <v>0</v>
      </c>
      <c r="Y44" s="2">
        <f t="shared" si="0"/>
        <v>21.822499999999998</v>
      </c>
      <c r="Z44" s="2">
        <f t="shared" si="1"/>
        <v>0.68916666666666515</v>
      </c>
      <c r="AA44" s="17">
        <f>D44-'Estacion Base e19'!$J$8*'L10 Corr Deriva'!Z44</f>
        <v>1667.7490106321836</v>
      </c>
    </row>
    <row r="45" spans="1:27" x14ac:dyDescent="0.25">
      <c r="A45" s="2" t="s">
        <v>852</v>
      </c>
      <c r="B45" s="2" t="s">
        <v>20</v>
      </c>
      <c r="C45" s="2" t="s">
        <v>1102</v>
      </c>
      <c r="D45" s="2">
        <v>1667.7438</v>
      </c>
      <c r="E45" s="2" t="s">
        <v>18</v>
      </c>
      <c r="F45" s="2" t="s">
        <v>622</v>
      </c>
      <c r="G45" s="2" t="s">
        <v>621</v>
      </c>
      <c r="H45" s="2">
        <v>1645.7330999999999</v>
      </c>
      <c r="I45" s="2" t="s">
        <v>602</v>
      </c>
      <c r="J45" s="2" t="s">
        <v>362</v>
      </c>
      <c r="K45" s="2" t="s">
        <v>1101</v>
      </c>
      <c r="L45" s="2" t="s">
        <v>1100</v>
      </c>
      <c r="M45" s="2" t="s">
        <v>328</v>
      </c>
      <c r="N45" s="2" t="s">
        <v>1099</v>
      </c>
      <c r="O45" s="2" t="s">
        <v>1058</v>
      </c>
      <c r="P45" s="2" t="s">
        <v>8</v>
      </c>
      <c r="Q45" s="2" t="s">
        <v>7</v>
      </c>
      <c r="R45" s="2" t="s">
        <v>6</v>
      </c>
      <c r="S45" s="2" t="s">
        <v>5</v>
      </c>
      <c r="T45" s="2" t="s">
        <v>4</v>
      </c>
      <c r="U45" s="2" t="s">
        <v>1086</v>
      </c>
      <c r="V45" s="2" t="s">
        <v>1098</v>
      </c>
      <c r="W45" s="2" t="s">
        <v>994</v>
      </c>
      <c r="X45" s="2" t="s">
        <v>0</v>
      </c>
      <c r="Y45" s="2">
        <f t="shared" si="0"/>
        <v>21.826666666666668</v>
      </c>
      <c r="Z45" s="2">
        <f t="shared" si="1"/>
        <v>0.69333333333333513</v>
      </c>
      <c r="AA45" s="17">
        <f>D45-'Estacion Base e19'!$J$8*'L10 Corr Deriva'!Z45</f>
        <v>1667.7406919540226</v>
      </c>
    </row>
    <row r="46" spans="1:27" x14ac:dyDescent="0.25">
      <c r="A46" s="2" t="s">
        <v>852</v>
      </c>
      <c r="B46" s="2" t="s">
        <v>20</v>
      </c>
      <c r="C46" s="2" t="s">
        <v>1097</v>
      </c>
      <c r="D46" s="2">
        <v>1667.7376999999999</v>
      </c>
      <c r="E46" s="2" t="s">
        <v>18</v>
      </c>
      <c r="F46" s="2" t="s">
        <v>1096</v>
      </c>
      <c r="G46" s="2" t="s">
        <v>1095</v>
      </c>
      <c r="H46" s="2">
        <v>1645.7279000000001</v>
      </c>
      <c r="I46" s="2" t="s">
        <v>694</v>
      </c>
      <c r="J46" s="2" t="s">
        <v>252</v>
      </c>
      <c r="K46" s="2" t="s">
        <v>1094</v>
      </c>
      <c r="L46" s="2" t="s">
        <v>1093</v>
      </c>
      <c r="M46" s="2" t="s">
        <v>248</v>
      </c>
      <c r="N46" s="2" t="s">
        <v>1092</v>
      </c>
      <c r="O46" s="2" t="s">
        <v>1058</v>
      </c>
      <c r="P46" s="2" t="s">
        <v>8</v>
      </c>
      <c r="Q46" s="2" t="s">
        <v>7</v>
      </c>
      <c r="R46" s="2" t="s">
        <v>6</v>
      </c>
      <c r="S46" s="2" t="s">
        <v>5</v>
      </c>
      <c r="T46" s="2" t="s">
        <v>4</v>
      </c>
      <c r="U46" s="2" t="s">
        <v>1086</v>
      </c>
      <c r="V46" s="2" t="s">
        <v>1016</v>
      </c>
      <c r="W46" s="2" t="s">
        <v>1046</v>
      </c>
      <c r="X46" s="2" t="s">
        <v>0</v>
      </c>
      <c r="Y46" s="2">
        <f t="shared" si="0"/>
        <v>21.830833333333334</v>
      </c>
      <c r="Z46" s="2">
        <f t="shared" si="1"/>
        <v>0.69750000000000156</v>
      </c>
      <c r="AA46" s="17">
        <f>D46-'Estacion Base e19'!$J$8*'L10 Corr Deriva'!Z46</f>
        <v>1667.7345732758617</v>
      </c>
    </row>
    <row r="47" spans="1:27" x14ac:dyDescent="0.25">
      <c r="A47" s="2" t="s">
        <v>852</v>
      </c>
      <c r="B47" s="2" t="s">
        <v>20</v>
      </c>
      <c r="C47" s="2" t="s">
        <v>1091</v>
      </c>
      <c r="D47" s="2">
        <v>1667.741</v>
      </c>
      <c r="E47" s="2" t="s">
        <v>18</v>
      </c>
      <c r="F47" s="2" t="s">
        <v>296</v>
      </c>
      <c r="G47" s="2" t="s">
        <v>295</v>
      </c>
      <c r="H47" s="2">
        <v>1645.7317</v>
      </c>
      <c r="I47" s="2" t="s">
        <v>683</v>
      </c>
      <c r="J47" s="2" t="s">
        <v>1090</v>
      </c>
      <c r="K47" s="2" t="s">
        <v>1089</v>
      </c>
      <c r="L47" s="2" t="s">
        <v>1088</v>
      </c>
      <c r="M47" s="2" t="s">
        <v>328</v>
      </c>
      <c r="N47" s="2" t="s">
        <v>1087</v>
      </c>
      <c r="O47" s="2" t="s">
        <v>1058</v>
      </c>
      <c r="P47" s="2" t="s">
        <v>8</v>
      </c>
      <c r="Q47" s="2" t="s">
        <v>7</v>
      </c>
      <c r="R47" s="2" t="s">
        <v>6</v>
      </c>
      <c r="S47" s="2" t="s">
        <v>5</v>
      </c>
      <c r="T47" s="2" t="s">
        <v>4</v>
      </c>
      <c r="U47" s="2" t="s">
        <v>1086</v>
      </c>
      <c r="V47" s="2" t="s">
        <v>1016</v>
      </c>
      <c r="W47" s="2" t="s">
        <v>1046</v>
      </c>
      <c r="X47" s="2" t="s">
        <v>0</v>
      </c>
      <c r="Y47" s="2">
        <f t="shared" si="0"/>
        <v>21.834999999999997</v>
      </c>
      <c r="Z47" s="2">
        <f t="shared" si="1"/>
        <v>0.70166666666666444</v>
      </c>
      <c r="AA47" s="17">
        <f>D47-'Estacion Base e19'!$J$8*'L10 Corr Deriva'!Z47</f>
        <v>1667.7378545977008</v>
      </c>
    </row>
    <row r="48" spans="1:27" x14ac:dyDescent="0.25">
      <c r="A48" s="2" t="s">
        <v>852</v>
      </c>
      <c r="B48" s="2" t="s">
        <v>20</v>
      </c>
      <c r="C48" s="2" t="s">
        <v>1085</v>
      </c>
      <c r="D48" s="2">
        <v>1668.4834000000001</v>
      </c>
      <c r="E48" s="2" t="s">
        <v>18</v>
      </c>
      <c r="F48" s="2" t="s">
        <v>1084</v>
      </c>
      <c r="G48" s="2" t="s">
        <v>1083</v>
      </c>
      <c r="H48" s="2">
        <v>1646.4743000000001</v>
      </c>
      <c r="I48" s="2" t="s">
        <v>658</v>
      </c>
      <c r="J48" s="2" t="s">
        <v>1082</v>
      </c>
      <c r="K48" s="2" t="s">
        <v>1081</v>
      </c>
      <c r="L48" s="2" t="s">
        <v>1080</v>
      </c>
      <c r="M48" s="2" t="s">
        <v>665</v>
      </c>
      <c r="N48" s="2" t="s">
        <v>1079</v>
      </c>
      <c r="O48" s="2" t="s">
        <v>1058</v>
      </c>
      <c r="P48" s="2" t="s">
        <v>8</v>
      </c>
      <c r="Q48" s="2" t="s">
        <v>7</v>
      </c>
      <c r="R48" s="2" t="s">
        <v>6</v>
      </c>
      <c r="S48" s="2" t="s">
        <v>5</v>
      </c>
      <c r="T48" s="2" t="s">
        <v>4</v>
      </c>
      <c r="U48" s="2" t="s">
        <v>1026</v>
      </c>
      <c r="V48" s="2" t="s">
        <v>1016</v>
      </c>
      <c r="W48" s="2" t="s">
        <v>1039</v>
      </c>
      <c r="X48" s="2" t="s">
        <v>0</v>
      </c>
      <c r="Y48" s="2">
        <f t="shared" si="0"/>
        <v>21.839166666666664</v>
      </c>
      <c r="Z48" s="2">
        <f t="shared" si="1"/>
        <v>0.70583333333333087</v>
      </c>
      <c r="AA48" s="17">
        <f>D48-'Estacion Base e19'!$J$8*'L10 Corr Deriva'!Z48</f>
        <v>1668.4802359195401</v>
      </c>
    </row>
    <row r="49" spans="1:27" x14ac:dyDescent="0.25">
      <c r="A49" s="2" t="s">
        <v>852</v>
      </c>
      <c r="B49" s="2" t="s">
        <v>20</v>
      </c>
      <c r="C49" s="2" t="s">
        <v>1078</v>
      </c>
      <c r="D49" s="2">
        <v>1667.7820999999999</v>
      </c>
      <c r="E49" s="2" t="s">
        <v>18</v>
      </c>
      <c r="F49" s="2" t="s">
        <v>1077</v>
      </c>
      <c r="G49" s="2" t="s">
        <v>796</v>
      </c>
      <c r="H49" s="2">
        <v>1645.7735</v>
      </c>
      <c r="I49" s="2" t="s">
        <v>971</v>
      </c>
      <c r="J49" s="2" t="s">
        <v>653</v>
      </c>
      <c r="K49" s="2" t="s">
        <v>1076</v>
      </c>
      <c r="L49" s="2" t="s">
        <v>1075</v>
      </c>
      <c r="M49" s="2" t="s">
        <v>609</v>
      </c>
      <c r="N49" s="2" t="s">
        <v>1074</v>
      </c>
      <c r="O49" s="2" t="s">
        <v>1058</v>
      </c>
      <c r="P49" s="2" t="s">
        <v>8</v>
      </c>
      <c r="Q49" s="2" t="s">
        <v>7</v>
      </c>
      <c r="R49" s="2" t="s">
        <v>6</v>
      </c>
      <c r="S49" s="2" t="s">
        <v>5</v>
      </c>
      <c r="T49" s="2" t="s">
        <v>4</v>
      </c>
      <c r="U49" s="2" t="s">
        <v>1026</v>
      </c>
      <c r="V49" s="2" t="s">
        <v>1016</v>
      </c>
      <c r="W49" s="2" t="s">
        <v>1025</v>
      </c>
      <c r="X49" s="2" t="s">
        <v>0</v>
      </c>
      <c r="Y49" s="2">
        <f t="shared" si="0"/>
        <v>21.843333333333334</v>
      </c>
      <c r="Z49" s="2">
        <f t="shared" si="1"/>
        <v>0.71000000000000085</v>
      </c>
      <c r="AA49" s="17">
        <f>D49-'Estacion Base e19'!$J$8*'L10 Corr Deriva'!Z49</f>
        <v>1667.7789172413791</v>
      </c>
    </row>
    <row r="50" spans="1:27" x14ac:dyDescent="0.25">
      <c r="A50" s="2" t="s">
        <v>852</v>
      </c>
      <c r="B50" s="2" t="s">
        <v>20</v>
      </c>
      <c r="C50" s="2" t="s">
        <v>1073</v>
      </c>
      <c r="D50" s="2">
        <v>1667.7449999999999</v>
      </c>
      <c r="E50" s="2" t="s">
        <v>18</v>
      </c>
      <c r="F50" s="2" t="s">
        <v>88</v>
      </c>
      <c r="G50" s="2" t="s">
        <v>266</v>
      </c>
      <c r="H50" s="2">
        <v>1645.7375</v>
      </c>
      <c r="I50" s="2" t="s">
        <v>658</v>
      </c>
      <c r="J50" s="2" t="s">
        <v>668</v>
      </c>
      <c r="K50" s="2" t="s">
        <v>1072</v>
      </c>
      <c r="L50" s="2" t="s">
        <v>1071</v>
      </c>
      <c r="M50" s="2" t="s">
        <v>665</v>
      </c>
      <c r="N50" s="2" t="s">
        <v>1070</v>
      </c>
      <c r="O50" s="2" t="s">
        <v>1058</v>
      </c>
      <c r="P50" s="2" t="s">
        <v>8</v>
      </c>
      <c r="Q50" s="2" t="s">
        <v>7</v>
      </c>
      <c r="R50" s="2" t="s">
        <v>6</v>
      </c>
      <c r="S50" s="2" t="s">
        <v>5</v>
      </c>
      <c r="T50" s="2" t="s">
        <v>4</v>
      </c>
      <c r="U50" s="2" t="s">
        <v>1026</v>
      </c>
      <c r="V50" s="2" t="s">
        <v>1016</v>
      </c>
      <c r="W50" s="2" t="s">
        <v>1039</v>
      </c>
      <c r="X50" s="2" t="s">
        <v>0</v>
      </c>
      <c r="Y50" s="2">
        <f t="shared" si="0"/>
        <v>21.8475</v>
      </c>
      <c r="Z50" s="2">
        <f t="shared" si="1"/>
        <v>0.71416666666666728</v>
      </c>
      <c r="AA50" s="17">
        <f>D50-'Estacion Base e19'!$J$8*'L10 Corr Deriva'!Z50</f>
        <v>1667.741798563218</v>
      </c>
    </row>
    <row r="51" spans="1:27" x14ac:dyDescent="0.25">
      <c r="A51" s="2" t="s">
        <v>852</v>
      </c>
      <c r="B51" s="2" t="s">
        <v>20</v>
      </c>
      <c r="C51" s="2" t="s">
        <v>1069</v>
      </c>
      <c r="D51" s="2">
        <v>1667.7437</v>
      </c>
      <c r="E51" s="2" t="s">
        <v>18</v>
      </c>
      <c r="F51" s="2" t="s">
        <v>1068</v>
      </c>
      <c r="G51" s="2" t="s">
        <v>1067</v>
      </c>
      <c r="H51" s="2">
        <v>1645.7375999999999</v>
      </c>
      <c r="I51" s="2" t="s">
        <v>581</v>
      </c>
      <c r="J51" s="2" t="s">
        <v>1066</v>
      </c>
      <c r="K51" s="2" t="s">
        <v>1065</v>
      </c>
      <c r="L51" s="2" t="s">
        <v>1064</v>
      </c>
      <c r="M51" s="2" t="s">
        <v>665</v>
      </c>
      <c r="N51" s="2" t="s">
        <v>1063</v>
      </c>
      <c r="O51" s="2" t="s">
        <v>1058</v>
      </c>
      <c r="P51" s="2" t="s">
        <v>8</v>
      </c>
      <c r="Q51" s="2" t="s">
        <v>7</v>
      </c>
      <c r="R51" s="2" t="s">
        <v>6</v>
      </c>
      <c r="S51" s="2" t="s">
        <v>5</v>
      </c>
      <c r="T51" s="2" t="s">
        <v>4</v>
      </c>
      <c r="U51" s="2" t="s">
        <v>1026</v>
      </c>
      <c r="V51" s="2" t="s">
        <v>1016</v>
      </c>
      <c r="W51" s="2" t="s">
        <v>1039</v>
      </c>
      <c r="X51" s="2" t="s">
        <v>0</v>
      </c>
      <c r="Y51" s="2">
        <f t="shared" si="0"/>
        <v>21.851666666666667</v>
      </c>
      <c r="Z51" s="2">
        <f t="shared" si="1"/>
        <v>0.71833333333333371</v>
      </c>
      <c r="AA51" s="17">
        <f>D51-'Estacion Base e19'!$J$8*'L10 Corr Deriva'!Z51</f>
        <v>1667.7404798850573</v>
      </c>
    </row>
    <row r="52" spans="1:27" x14ac:dyDescent="0.25">
      <c r="A52" s="2" t="s">
        <v>852</v>
      </c>
      <c r="B52" s="2" t="s">
        <v>20</v>
      </c>
      <c r="C52" s="2" t="s">
        <v>1062</v>
      </c>
      <c r="D52" s="2">
        <v>1667.7862</v>
      </c>
      <c r="E52" s="2" t="s">
        <v>18</v>
      </c>
      <c r="F52" s="2" t="s">
        <v>790</v>
      </c>
      <c r="G52" s="2" t="s">
        <v>39</v>
      </c>
      <c r="H52" s="2">
        <v>1645.78</v>
      </c>
      <c r="I52" s="2" t="s">
        <v>941</v>
      </c>
      <c r="J52" s="2" t="s">
        <v>714</v>
      </c>
      <c r="K52" s="2" t="s">
        <v>1061</v>
      </c>
      <c r="L52" s="2" t="s">
        <v>1060</v>
      </c>
      <c r="M52" s="2" t="s">
        <v>617</v>
      </c>
      <c r="N52" s="2" t="s">
        <v>1059</v>
      </c>
      <c r="O52" s="2" t="s">
        <v>1058</v>
      </c>
      <c r="P52" s="2" t="s">
        <v>8</v>
      </c>
      <c r="Q52" s="2" t="s">
        <v>7</v>
      </c>
      <c r="R52" s="2" t="s">
        <v>6</v>
      </c>
      <c r="S52" s="2" t="s">
        <v>5</v>
      </c>
      <c r="T52" s="2" t="s">
        <v>4</v>
      </c>
      <c r="U52" s="2" t="s">
        <v>1026</v>
      </c>
      <c r="V52" s="2" t="s">
        <v>1016</v>
      </c>
      <c r="W52" s="2" t="s">
        <v>1039</v>
      </c>
      <c r="X52" s="2" t="s">
        <v>0</v>
      </c>
      <c r="Y52" s="2">
        <f t="shared" si="0"/>
        <v>21.855833333333333</v>
      </c>
      <c r="Z52" s="2">
        <f t="shared" si="1"/>
        <v>0.72250000000000014</v>
      </c>
      <c r="AA52" s="17">
        <f>D52-'Estacion Base e19'!$J$8*'L10 Corr Deriva'!Z52</f>
        <v>1667.7829612068963</v>
      </c>
    </row>
    <row r="53" spans="1:27" x14ac:dyDescent="0.25">
      <c r="A53" s="2" t="s">
        <v>852</v>
      </c>
      <c r="B53" s="2" t="s">
        <v>20</v>
      </c>
      <c r="C53" s="2" t="s">
        <v>1057</v>
      </c>
      <c r="D53" s="2">
        <v>1667.7462</v>
      </c>
      <c r="E53" s="2" t="s">
        <v>18</v>
      </c>
      <c r="F53" s="2" t="s">
        <v>89</v>
      </c>
      <c r="G53" s="2" t="s">
        <v>88</v>
      </c>
      <c r="H53" s="2">
        <v>1645.741</v>
      </c>
      <c r="I53" s="2" t="s">
        <v>1056</v>
      </c>
      <c r="J53" s="2" t="s">
        <v>1055</v>
      </c>
      <c r="K53" s="2" t="s">
        <v>1054</v>
      </c>
      <c r="L53" s="2" t="s">
        <v>1053</v>
      </c>
      <c r="M53" s="2" t="s">
        <v>617</v>
      </c>
      <c r="N53" s="2" t="s">
        <v>1052</v>
      </c>
      <c r="O53" s="2" t="s">
        <v>898</v>
      </c>
      <c r="P53" s="2" t="s">
        <v>8</v>
      </c>
      <c r="Q53" s="2" t="s">
        <v>7</v>
      </c>
      <c r="R53" s="2" t="s">
        <v>6</v>
      </c>
      <c r="S53" s="2" t="s">
        <v>5</v>
      </c>
      <c r="T53" s="2" t="s">
        <v>4</v>
      </c>
      <c r="U53" s="2" t="s">
        <v>1026</v>
      </c>
      <c r="V53" s="2" t="s">
        <v>1016</v>
      </c>
      <c r="W53" s="2" t="s">
        <v>1046</v>
      </c>
      <c r="X53" s="2" t="s">
        <v>0</v>
      </c>
      <c r="Y53" s="2">
        <f t="shared" si="0"/>
        <v>21.860000000000003</v>
      </c>
      <c r="Z53" s="2">
        <f t="shared" si="1"/>
        <v>0.72666666666667012</v>
      </c>
      <c r="AA53" s="17">
        <f>D53-'Estacion Base e19'!$J$8*'L10 Corr Deriva'!Z53</f>
        <v>1667.7429425287355</v>
      </c>
    </row>
    <row r="54" spans="1:27" x14ac:dyDescent="0.25">
      <c r="A54" s="2" t="s">
        <v>852</v>
      </c>
      <c r="B54" s="2" t="s">
        <v>20</v>
      </c>
      <c r="C54" s="2" t="s">
        <v>1051</v>
      </c>
      <c r="D54" s="2">
        <v>1667.8096</v>
      </c>
      <c r="E54" s="2" t="s">
        <v>18</v>
      </c>
      <c r="F54" s="2" t="s">
        <v>1050</v>
      </c>
      <c r="G54" s="2" t="s">
        <v>605</v>
      </c>
      <c r="H54" s="2">
        <v>1645.8050000000001</v>
      </c>
      <c r="I54" s="2" t="s">
        <v>635</v>
      </c>
      <c r="J54" s="2" t="s">
        <v>1021</v>
      </c>
      <c r="K54" s="2" t="s">
        <v>1049</v>
      </c>
      <c r="L54" s="2" t="s">
        <v>1048</v>
      </c>
      <c r="M54" s="2" t="s">
        <v>369</v>
      </c>
      <c r="N54" s="2" t="s">
        <v>1047</v>
      </c>
      <c r="O54" s="2" t="s">
        <v>898</v>
      </c>
      <c r="P54" s="2" t="s">
        <v>8</v>
      </c>
      <c r="Q54" s="2" t="s">
        <v>7</v>
      </c>
      <c r="R54" s="2" t="s">
        <v>6</v>
      </c>
      <c r="S54" s="2" t="s">
        <v>5</v>
      </c>
      <c r="T54" s="2" t="s">
        <v>4</v>
      </c>
      <c r="U54" s="2" t="s">
        <v>976</v>
      </c>
      <c r="V54" s="2" t="s">
        <v>1016</v>
      </c>
      <c r="W54" s="2" t="s">
        <v>1046</v>
      </c>
      <c r="X54" s="2" t="s">
        <v>0</v>
      </c>
      <c r="Y54" s="2">
        <f t="shared" si="0"/>
        <v>21.864166666666669</v>
      </c>
      <c r="Z54" s="2">
        <f t="shared" si="1"/>
        <v>0.73083333333333655</v>
      </c>
      <c r="AA54" s="17">
        <f>D54-'Estacion Base e19'!$J$8*'L10 Corr Deriva'!Z54</f>
        <v>1667.8063238505745</v>
      </c>
    </row>
    <row r="55" spans="1:27" x14ac:dyDescent="0.25">
      <c r="A55" s="2" t="s">
        <v>852</v>
      </c>
      <c r="B55" s="2" t="s">
        <v>20</v>
      </c>
      <c r="C55" s="2" t="s">
        <v>1045</v>
      </c>
      <c r="D55" s="2">
        <v>1667.7526</v>
      </c>
      <c r="E55" s="2" t="s">
        <v>18</v>
      </c>
      <c r="F55" s="2" t="s">
        <v>1044</v>
      </c>
      <c r="G55" s="2" t="s">
        <v>1043</v>
      </c>
      <c r="H55" s="2">
        <v>1645.75</v>
      </c>
      <c r="I55" s="2" t="s">
        <v>635</v>
      </c>
      <c r="J55" s="2" t="s">
        <v>1042</v>
      </c>
      <c r="K55" s="2" t="s">
        <v>1041</v>
      </c>
      <c r="L55" s="2" t="s">
        <v>1040</v>
      </c>
      <c r="M55" s="2" t="s">
        <v>588</v>
      </c>
      <c r="N55" s="2" t="s">
        <v>554</v>
      </c>
      <c r="O55" s="2" t="s">
        <v>898</v>
      </c>
      <c r="P55" s="2" t="s">
        <v>8</v>
      </c>
      <c r="Q55" s="2" t="s">
        <v>7</v>
      </c>
      <c r="R55" s="2" t="s">
        <v>6</v>
      </c>
      <c r="S55" s="2" t="s">
        <v>5</v>
      </c>
      <c r="T55" s="2" t="s">
        <v>4</v>
      </c>
      <c r="U55" s="2" t="s">
        <v>976</v>
      </c>
      <c r="V55" s="2" t="s">
        <v>1016</v>
      </c>
      <c r="W55" s="2" t="s">
        <v>1039</v>
      </c>
      <c r="X55" s="2" t="s">
        <v>0</v>
      </c>
      <c r="Y55" s="2">
        <f t="shared" si="0"/>
        <v>21.868333333333332</v>
      </c>
      <c r="Z55" s="2">
        <f t="shared" si="1"/>
        <v>0.73499999999999943</v>
      </c>
      <c r="AA55" s="17">
        <f>D55-'Estacion Base e19'!$J$8*'L10 Corr Deriva'!Z55</f>
        <v>1667.7493051724136</v>
      </c>
    </row>
    <row r="56" spans="1:27" x14ac:dyDescent="0.25">
      <c r="A56" s="2" t="s">
        <v>852</v>
      </c>
      <c r="B56" s="2" t="s">
        <v>20</v>
      </c>
      <c r="C56" s="2" t="s">
        <v>1038</v>
      </c>
      <c r="D56" s="2">
        <v>1667.7519</v>
      </c>
      <c r="E56" s="2" t="s">
        <v>18</v>
      </c>
      <c r="F56" s="2" t="s">
        <v>1037</v>
      </c>
      <c r="G56" s="2" t="s">
        <v>1036</v>
      </c>
      <c r="H56" s="2">
        <v>1645.7499</v>
      </c>
      <c r="I56" s="2" t="s">
        <v>620</v>
      </c>
      <c r="J56" s="2" t="s">
        <v>1035</v>
      </c>
      <c r="K56" s="2" t="s">
        <v>1034</v>
      </c>
      <c r="L56" s="2" t="s">
        <v>1033</v>
      </c>
      <c r="M56" s="2" t="s">
        <v>333</v>
      </c>
      <c r="N56" s="2" t="s">
        <v>1032</v>
      </c>
      <c r="O56" s="2" t="s">
        <v>898</v>
      </c>
      <c r="P56" s="2" t="s">
        <v>8</v>
      </c>
      <c r="Q56" s="2" t="s">
        <v>7</v>
      </c>
      <c r="R56" s="2" t="s">
        <v>6</v>
      </c>
      <c r="S56" s="2" t="s">
        <v>5</v>
      </c>
      <c r="T56" s="2" t="s">
        <v>4</v>
      </c>
      <c r="U56" s="2" t="s">
        <v>976</v>
      </c>
      <c r="V56" s="2" t="s">
        <v>988</v>
      </c>
      <c r="W56" s="2" t="s">
        <v>1025</v>
      </c>
      <c r="X56" s="2" t="s">
        <v>0</v>
      </c>
      <c r="Y56" s="2">
        <f t="shared" si="0"/>
        <v>21.872499999999999</v>
      </c>
      <c r="Z56" s="2">
        <f t="shared" si="1"/>
        <v>0.73916666666666586</v>
      </c>
      <c r="AA56" s="17">
        <f>D56-'Estacion Base e19'!$J$8*'L10 Corr Deriva'!Z56</f>
        <v>1667.7485864942525</v>
      </c>
    </row>
    <row r="57" spans="1:27" x14ac:dyDescent="0.25">
      <c r="A57" s="2" t="s">
        <v>852</v>
      </c>
      <c r="B57" s="2" t="s">
        <v>20</v>
      </c>
      <c r="C57" s="2" t="s">
        <v>1031</v>
      </c>
      <c r="D57" s="2">
        <v>1667.7678000000001</v>
      </c>
      <c r="E57" s="2" t="s">
        <v>18</v>
      </c>
      <c r="F57" s="2" t="s">
        <v>902</v>
      </c>
      <c r="G57" s="2" t="s">
        <v>901</v>
      </c>
      <c r="H57" s="2">
        <v>1645.7665</v>
      </c>
      <c r="I57" s="2" t="s">
        <v>581</v>
      </c>
      <c r="J57" s="2" t="s">
        <v>1030</v>
      </c>
      <c r="K57" s="2" t="s">
        <v>1029</v>
      </c>
      <c r="L57" s="2" t="s">
        <v>1028</v>
      </c>
      <c r="M57" s="2" t="s">
        <v>369</v>
      </c>
      <c r="N57" s="2" t="s">
        <v>1027</v>
      </c>
      <c r="O57" s="2" t="s">
        <v>898</v>
      </c>
      <c r="P57" s="2" t="s">
        <v>8</v>
      </c>
      <c r="Q57" s="2" t="s">
        <v>7</v>
      </c>
      <c r="R57" s="2" t="s">
        <v>6</v>
      </c>
      <c r="S57" s="2" t="s">
        <v>5</v>
      </c>
      <c r="T57" s="2" t="s">
        <v>4</v>
      </c>
      <c r="U57" s="2" t="s">
        <v>1026</v>
      </c>
      <c r="V57" s="2" t="s">
        <v>988</v>
      </c>
      <c r="W57" s="2" t="s">
        <v>1025</v>
      </c>
      <c r="X57" s="2" t="s">
        <v>0</v>
      </c>
      <c r="Y57" s="2">
        <f t="shared" si="0"/>
        <v>21.876666666666669</v>
      </c>
      <c r="Z57" s="2">
        <f t="shared" si="1"/>
        <v>0.74333333333333584</v>
      </c>
      <c r="AA57" s="17">
        <f>D57-'Estacion Base e19'!$J$8*'L10 Corr Deriva'!Z57</f>
        <v>1667.7644678160918</v>
      </c>
    </row>
    <row r="58" spans="1:27" x14ac:dyDescent="0.25">
      <c r="A58" s="2" t="s">
        <v>852</v>
      </c>
      <c r="B58" s="2" t="s">
        <v>20</v>
      </c>
      <c r="C58" s="2" t="s">
        <v>1024</v>
      </c>
      <c r="D58" s="2">
        <v>1667.7357</v>
      </c>
      <c r="E58" s="2" t="s">
        <v>18</v>
      </c>
      <c r="F58" s="2" t="s">
        <v>1023</v>
      </c>
      <c r="G58" s="2" t="s">
        <v>1022</v>
      </c>
      <c r="H58" s="2">
        <v>1645.7354</v>
      </c>
      <c r="I58" s="2" t="s">
        <v>878</v>
      </c>
      <c r="J58" s="2" t="s">
        <v>1021</v>
      </c>
      <c r="K58" s="2" t="s">
        <v>1020</v>
      </c>
      <c r="L58" s="2" t="s">
        <v>1019</v>
      </c>
      <c r="M58" s="2" t="s">
        <v>369</v>
      </c>
      <c r="N58" s="2" t="s">
        <v>1018</v>
      </c>
      <c r="O58" s="2" t="s">
        <v>898</v>
      </c>
      <c r="P58" s="2" t="s">
        <v>8</v>
      </c>
      <c r="Q58" s="2" t="s">
        <v>7</v>
      </c>
      <c r="R58" s="2" t="s">
        <v>6</v>
      </c>
      <c r="S58" s="2" t="s">
        <v>5</v>
      </c>
      <c r="T58" s="2" t="s">
        <v>4</v>
      </c>
      <c r="U58" s="2" t="s">
        <v>1017</v>
      </c>
      <c r="V58" s="2" t="s">
        <v>1016</v>
      </c>
      <c r="W58" s="2" t="s">
        <v>1008</v>
      </c>
      <c r="X58" s="2" t="s">
        <v>0</v>
      </c>
      <c r="Y58" s="2">
        <f t="shared" si="0"/>
        <v>21.880833333333335</v>
      </c>
      <c r="Z58" s="2">
        <f t="shared" si="1"/>
        <v>0.74750000000000227</v>
      </c>
      <c r="AA58" s="17">
        <f>D58-'Estacion Base e19'!$J$8*'L10 Corr Deriva'!Z58</f>
        <v>1667.7323491379307</v>
      </c>
    </row>
    <row r="59" spans="1:27" x14ac:dyDescent="0.25">
      <c r="A59" s="2" t="s">
        <v>852</v>
      </c>
      <c r="B59" s="2" t="s">
        <v>20</v>
      </c>
      <c r="C59" s="2" t="s">
        <v>1015</v>
      </c>
      <c r="D59" s="2">
        <v>1667.7501</v>
      </c>
      <c r="E59" s="2" t="s">
        <v>18</v>
      </c>
      <c r="F59" s="2" t="s">
        <v>1014</v>
      </c>
      <c r="G59" s="2" t="s">
        <v>1013</v>
      </c>
      <c r="H59" s="2">
        <v>1645.7503999999999</v>
      </c>
      <c r="I59" s="2" t="s">
        <v>957</v>
      </c>
      <c r="J59" s="2" t="s">
        <v>931</v>
      </c>
      <c r="K59" s="2" t="s">
        <v>1012</v>
      </c>
      <c r="L59" s="2" t="s">
        <v>1011</v>
      </c>
      <c r="M59" s="2" t="s">
        <v>552</v>
      </c>
      <c r="N59" s="2" t="s">
        <v>1010</v>
      </c>
      <c r="O59" s="2" t="s">
        <v>898</v>
      </c>
      <c r="P59" s="2" t="s">
        <v>8</v>
      </c>
      <c r="Q59" s="2" t="s">
        <v>7</v>
      </c>
      <c r="R59" s="2" t="s">
        <v>6</v>
      </c>
      <c r="S59" s="2" t="s">
        <v>5</v>
      </c>
      <c r="T59" s="2" t="s">
        <v>4</v>
      </c>
      <c r="U59" s="2" t="s">
        <v>1009</v>
      </c>
      <c r="V59" s="2" t="s">
        <v>988</v>
      </c>
      <c r="W59" s="2" t="s">
        <v>1008</v>
      </c>
      <c r="X59" s="2" t="s">
        <v>0</v>
      </c>
      <c r="Y59" s="2">
        <f t="shared" si="0"/>
        <v>21.884999999999998</v>
      </c>
      <c r="Z59" s="2">
        <f t="shared" si="1"/>
        <v>0.75166666666666515</v>
      </c>
      <c r="AA59" s="17">
        <f>D59-'Estacion Base e19'!$J$8*'L10 Corr Deriva'!Z59</f>
        <v>1667.7467304597699</v>
      </c>
    </row>
    <row r="60" spans="1:27" x14ac:dyDescent="0.25">
      <c r="A60" s="2" t="s">
        <v>852</v>
      </c>
      <c r="B60" s="2" t="s">
        <v>20</v>
      </c>
      <c r="C60" s="2" t="s">
        <v>1007</v>
      </c>
      <c r="D60" s="2">
        <v>1667.739</v>
      </c>
      <c r="E60" s="2" t="s">
        <v>18</v>
      </c>
      <c r="F60" s="2" t="s">
        <v>1006</v>
      </c>
      <c r="G60" s="2" t="s">
        <v>715</v>
      </c>
      <c r="H60" s="2">
        <v>1645.7406000000001</v>
      </c>
      <c r="I60" s="2" t="s">
        <v>971</v>
      </c>
      <c r="J60" s="2" t="s">
        <v>1005</v>
      </c>
      <c r="K60" s="2" t="s">
        <v>1004</v>
      </c>
      <c r="L60" s="2" t="s">
        <v>997</v>
      </c>
      <c r="M60" s="2" t="s">
        <v>588</v>
      </c>
      <c r="N60" s="2" t="s">
        <v>1003</v>
      </c>
      <c r="O60" s="2" t="s">
        <v>898</v>
      </c>
      <c r="P60" s="2" t="s">
        <v>8</v>
      </c>
      <c r="Q60" s="2" t="s">
        <v>7</v>
      </c>
      <c r="R60" s="2" t="s">
        <v>6</v>
      </c>
      <c r="S60" s="2" t="s">
        <v>5</v>
      </c>
      <c r="T60" s="2" t="s">
        <v>4</v>
      </c>
      <c r="U60" s="2" t="s">
        <v>1002</v>
      </c>
      <c r="V60" s="2" t="s">
        <v>988</v>
      </c>
      <c r="W60" s="2" t="s">
        <v>994</v>
      </c>
      <c r="X60" s="2" t="s">
        <v>0</v>
      </c>
      <c r="Y60" s="2">
        <f t="shared" si="0"/>
        <v>21.889166666666664</v>
      </c>
      <c r="Z60" s="2">
        <f t="shared" si="1"/>
        <v>0.75583333333333158</v>
      </c>
      <c r="AA60" s="17">
        <f>D60-'Estacion Base e19'!$J$8*'L10 Corr Deriva'!Z60</f>
        <v>1667.7356117816089</v>
      </c>
    </row>
    <row r="61" spans="1:27" x14ac:dyDescent="0.25">
      <c r="A61" s="2" t="s">
        <v>852</v>
      </c>
      <c r="B61" s="2" t="s">
        <v>20</v>
      </c>
      <c r="C61" s="2" t="s">
        <v>1001</v>
      </c>
      <c r="D61" s="2">
        <v>1667.7407000000001</v>
      </c>
      <c r="E61" s="2" t="s">
        <v>18</v>
      </c>
      <c r="F61" s="2" t="s">
        <v>1000</v>
      </c>
      <c r="G61" s="2" t="s">
        <v>909</v>
      </c>
      <c r="H61" s="2">
        <v>1645.7424000000001</v>
      </c>
      <c r="I61" s="2" t="s">
        <v>635</v>
      </c>
      <c r="J61" s="2" t="s">
        <v>999</v>
      </c>
      <c r="K61" s="2" t="s">
        <v>998</v>
      </c>
      <c r="L61" s="2" t="s">
        <v>997</v>
      </c>
      <c r="M61" s="2" t="s">
        <v>266</v>
      </c>
      <c r="N61" s="2" t="s">
        <v>996</v>
      </c>
      <c r="O61" s="2" t="s">
        <v>898</v>
      </c>
      <c r="P61" s="2" t="s">
        <v>8</v>
      </c>
      <c r="Q61" s="2" t="s">
        <v>7</v>
      </c>
      <c r="R61" s="2" t="s">
        <v>6</v>
      </c>
      <c r="S61" s="2" t="s">
        <v>5</v>
      </c>
      <c r="T61" s="2" t="s">
        <v>4</v>
      </c>
      <c r="U61" s="2" t="s">
        <v>995</v>
      </c>
      <c r="V61" s="2" t="s">
        <v>988</v>
      </c>
      <c r="W61" s="2" t="s">
        <v>994</v>
      </c>
      <c r="X61" s="2" t="s">
        <v>0</v>
      </c>
      <c r="Y61" s="2">
        <f t="shared" si="0"/>
        <v>21.893333333333334</v>
      </c>
      <c r="Z61" s="2">
        <f t="shared" si="1"/>
        <v>0.76000000000000156</v>
      </c>
      <c r="AA61" s="17">
        <f>D61-'Estacion Base e19'!$J$8*'L10 Corr Deriva'!Z61</f>
        <v>1667.7372931034481</v>
      </c>
    </row>
    <row r="62" spans="1:27" x14ac:dyDescent="0.25">
      <c r="A62" s="2" t="s">
        <v>852</v>
      </c>
      <c r="B62" s="2" t="s">
        <v>20</v>
      </c>
      <c r="C62" s="2" t="s">
        <v>993</v>
      </c>
      <c r="D62" s="2">
        <v>1667.7398000000001</v>
      </c>
      <c r="E62" s="2" t="s">
        <v>18</v>
      </c>
      <c r="F62" s="2" t="s">
        <v>992</v>
      </c>
      <c r="G62" s="2" t="s">
        <v>394</v>
      </c>
      <c r="H62" s="2">
        <v>1645.7429999999999</v>
      </c>
      <c r="I62" s="2" t="s">
        <v>694</v>
      </c>
      <c r="J62" s="2" t="s">
        <v>940</v>
      </c>
      <c r="K62" s="2" t="s">
        <v>991</v>
      </c>
      <c r="L62" s="2" t="s">
        <v>990</v>
      </c>
      <c r="M62" s="2" t="s">
        <v>983</v>
      </c>
      <c r="N62" s="2" t="s">
        <v>256</v>
      </c>
      <c r="O62" s="2" t="s">
        <v>898</v>
      </c>
      <c r="P62" s="2" t="s">
        <v>8</v>
      </c>
      <c r="Q62" s="2" t="s">
        <v>7</v>
      </c>
      <c r="R62" s="2" t="s">
        <v>6</v>
      </c>
      <c r="S62" s="2" t="s">
        <v>5</v>
      </c>
      <c r="T62" s="2" t="s">
        <v>4</v>
      </c>
      <c r="U62" s="2" t="s">
        <v>989</v>
      </c>
      <c r="V62" s="2" t="s">
        <v>988</v>
      </c>
      <c r="W62" s="2" t="s">
        <v>987</v>
      </c>
      <c r="X62" s="2" t="s">
        <v>0</v>
      </c>
      <c r="Y62" s="2">
        <f t="shared" si="0"/>
        <v>21.897500000000001</v>
      </c>
      <c r="Z62" s="2">
        <f t="shared" si="1"/>
        <v>0.76416666666666799</v>
      </c>
      <c r="AA62" s="17">
        <f>D62-'Estacion Base e19'!$J$8*'L10 Corr Deriva'!Z62</f>
        <v>1667.7363744252871</v>
      </c>
    </row>
    <row r="63" spans="1:27" x14ac:dyDescent="0.25">
      <c r="A63" s="2" t="s">
        <v>852</v>
      </c>
      <c r="B63" s="2" t="s">
        <v>20</v>
      </c>
      <c r="C63" s="2" t="s">
        <v>986</v>
      </c>
      <c r="D63" s="2">
        <v>1667.7391</v>
      </c>
      <c r="E63" s="2" t="s">
        <v>18</v>
      </c>
      <c r="F63" s="2" t="s">
        <v>377</v>
      </c>
      <c r="G63" s="2" t="s">
        <v>376</v>
      </c>
      <c r="H63" s="2">
        <v>1645.7430999999999</v>
      </c>
      <c r="I63" s="2" t="s">
        <v>620</v>
      </c>
      <c r="J63" s="2" t="s">
        <v>885</v>
      </c>
      <c r="K63" s="2" t="s">
        <v>985</v>
      </c>
      <c r="L63" s="2" t="s">
        <v>984</v>
      </c>
      <c r="M63" s="2" t="s">
        <v>983</v>
      </c>
      <c r="N63" s="2" t="s">
        <v>982</v>
      </c>
      <c r="O63" s="2" t="s">
        <v>898</v>
      </c>
      <c r="P63" s="2" t="s">
        <v>8</v>
      </c>
      <c r="Q63" s="2" t="s">
        <v>7</v>
      </c>
      <c r="R63" s="2" t="s">
        <v>6</v>
      </c>
      <c r="S63" s="2" t="s">
        <v>5</v>
      </c>
      <c r="T63" s="2" t="s">
        <v>4</v>
      </c>
      <c r="U63" s="2" t="s">
        <v>944</v>
      </c>
      <c r="V63" s="2" t="s">
        <v>981</v>
      </c>
      <c r="W63" s="2" t="s">
        <v>980</v>
      </c>
      <c r="X63" s="2" t="s">
        <v>0</v>
      </c>
      <c r="Y63" s="2">
        <f t="shared" si="0"/>
        <v>21.901666666666664</v>
      </c>
      <c r="Z63" s="2">
        <f t="shared" si="1"/>
        <v>0.76833333333333087</v>
      </c>
      <c r="AA63" s="17">
        <f>D63-'Estacion Base e19'!$J$8*'L10 Corr Deriva'!Z63</f>
        <v>1667.7356557471262</v>
      </c>
    </row>
    <row r="64" spans="1:27" x14ac:dyDescent="0.25">
      <c r="A64" s="2" t="s">
        <v>852</v>
      </c>
      <c r="B64" s="2" t="s">
        <v>20</v>
      </c>
      <c r="C64" s="2" t="s">
        <v>979</v>
      </c>
      <c r="D64" s="2">
        <v>1667.7397000000001</v>
      </c>
      <c r="E64" s="2" t="s">
        <v>18</v>
      </c>
      <c r="F64" s="2" t="s">
        <v>65</v>
      </c>
      <c r="G64" s="2" t="s">
        <v>64</v>
      </c>
      <c r="H64" s="2">
        <v>1645.7437</v>
      </c>
      <c r="I64" s="2" t="s">
        <v>694</v>
      </c>
      <c r="J64" s="2" t="s">
        <v>970</v>
      </c>
      <c r="K64" s="2" t="s">
        <v>240</v>
      </c>
      <c r="L64" s="2" t="s">
        <v>978</v>
      </c>
      <c r="M64" s="2" t="s">
        <v>552</v>
      </c>
      <c r="N64" s="2" t="s">
        <v>977</v>
      </c>
      <c r="O64" s="2" t="s">
        <v>898</v>
      </c>
      <c r="P64" s="2" t="s">
        <v>8</v>
      </c>
      <c r="Q64" s="2" t="s">
        <v>7</v>
      </c>
      <c r="R64" s="2" t="s">
        <v>6</v>
      </c>
      <c r="S64" s="2" t="s">
        <v>5</v>
      </c>
      <c r="T64" s="2" t="s">
        <v>4</v>
      </c>
      <c r="U64" s="2" t="s">
        <v>976</v>
      </c>
      <c r="V64" s="2" t="s">
        <v>897</v>
      </c>
      <c r="W64" s="2" t="s">
        <v>975</v>
      </c>
      <c r="X64" s="2" t="s">
        <v>0</v>
      </c>
      <c r="Y64" s="2">
        <f t="shared" si="0"/>
        <v>21.90583333333333</v>
      </c>
      <c r="Z64" s="2">
        <f t="shared" si="1"/>
        <v>0.7724999999999973</v>
      </c>
      <c r="AA64" s="17">
        <f>D64-'Estacion Base e19'!$J$8*'L10 Corr Deriva'!Z64</f>
        <v>1667.7362370689652</v>
      </c>
    </row>
    <row r="65" spans="1:27" x14ac:dyDescent="0.25">
      <c r="A65" s="2" t="s">
        <v>852</v>
      </c>
      <c r="B65" s="2" t="s">
        <v>20</v>
      </c>
      <c r="C65" s="2" t="s">
        <v>974</v>
      </c>
      <c r="D65" s="2">
        <v>1667.7553</v>
      </c>
      <c r="E65" s="2" t="s">
        <v>18</v>
      </c>
      <c r="F65" s="2" t="s">
        <v>973</v>
      </c>
      <c r="G65" s="2" t="s">
        <v>972</v>
      </c>
      <c r="H65" s="2">
        <v>1645.7607</v>
      </c>
      <c r="I65" s="2" t="s">
        <v>971</v>
      </c>
      <c r="J65" s="2" t="s">
        <v>970</v>
      </c>
      <c r="K65" s="2" t="s">
        <v>240</v>
      </c>
      <c r="L65" s="2" t="s">
        <v>969</v>
      </c>
      <c r="M65" s="2" t="s">
        <v>353</v>
      </c>
      <c r="N65" s="2" t="s">
        <v>968</v>
      </c>
      <c r="O65" s="2" t="s">
        <v>898</v>
      </c>
      <c r="P65" s="2" t="s">
        <v>8</v>
      </c>
      <c r="Q65" s="2" t="s">
        <v>7</v>
      </c>
      <c r="R65" s="2" t="s">
        <v>6</v>
      </c>
      <c r="S65" s="2" t="s">
        <v>5</v>
      </c>
      <c r="T65" s="2" t="s">
        <v>4</v>
      </c>
      <c r="U65" s="2" t="s">
        <v>961</v>
      </c>
      <c r="V65" s="2" t="s">
        <v>897</v>
      </c>
      <c r="W65" s="2" t="s">
        <v>967</v>
      </c>
      <c r="X65" s="2" t="s">
        <v>0</v>
      </c>
      <c r="Y65" s="2">
        <f t="shared" si="0"/>
        <v>21.91</v>
      </c>
      <c r="Z65" s="2">
        <f t="shared" si="1"/>
        <v>0.77666666666666728</v>
      </c>
      <c r="AA65" s="17">
        <f>D65-'Estacion Base e19'!$J$8*'L10 Corr Deriva'!Z65</f>
        <v>1667.7518183908044</v>
      </c>
    </row>
    <row r="66" spans="1:27" x14ac:dyDescent="0.25">
      <c r="A66" s="2" t="s">
        <v>852</v>
      </c>
      <c r="B66" s="2" t="s">
        <v>20</v>
      </c>
      <c r="C66" s="2" t="s">
        <v>966</v>
      </c>
      <c r="D66" s="2">
        <v>1667.7385999999999</v>
      </c>
      <c r="E66" s="2" t="s">
        <v>18</v>
      </c>
      <c r="F66" s="2" t="s">
        <v>965</v>
      </c>
      <c r="G66" s="2" t="s">
        <v>964</v>
      </c>
      <c r="H66" s="2">
        <v>1645.7447999999999</v>
      </c>
      <c r="I66" s="2" t="s">
        <v>683</v>
      </c>
      <c r="J66" s="2" t="s">
        <v>940</v>
      </c>
      <c r="K66" s="2" t="s">
        <v>963</v>
      </c>
      <c r="L66" s="2" t="s">
        <v>962</v>
      </c>
      <c r="M66" s="2" t="s">
        <v>266</v>
      </c>
      <c r="N66" s="2" t="s">
        <v>222</v>
      </c>
      <c r="O66" s="2" t="s">
        <v>898</v>
      </c>
      <c r="P66" s="2" t="s">
        <v>8</v>
      </c>
      <c r="Q66" s="2" t="s">
        <v>7</v>
      </c>
      <c r="R66" s="2" t="s">
        <v>6</v>
      </c>
      <c r="S66" s="2" t="s">
        <v>5</v>
      </c>
      <c r="T66" s="2" t="s">
        <v>4</v>
      </c>
      <c r="U66" s="2" t="s">
        <v>961</v>
      </c>
      <c r="V66" s="2" t="s">
        <v>841</v>
      </c>
      <c r="W66" s="2" t="s">
        <v>960</v>
      </c>
      <c r="X66" s="2" t="s">
        <v>0</v>
      </c>
      <c r="Y66" s="2">
        <f t="shared" si="0"/>
        <v>21.914166666666667</v>
      </c>
      <c r="Z66" s="2">
        <f t="shared" si="1"/>
        <v>0.78083333333333371</v>
      </c>
      <c r="AA66" s="17">
        <f>D66-'Estacion Base e19'!$J$8*'L10 Corr Deriva'!Z66</f>
        <v>1667.7350997126432</v>
      </c>
    </row>
    <row r="67" spans="1:27" x14ac:dyDescent="0.25">
      <c r="A67" s="2" t="s">
        <v>852</v>
      </c>
      <c r="B67" s="2" t="s">
        <v>20</v>
      </c>
      <c r="C67" s="2" t="s">
        <v>959</v>
      </c>
      <c r="D67" s="2">
        <v>1667.7369000000001</v>
      </c>
      <c r="E67" s="2" t="s">
        <v>18</v>
      </c>
      <c r="F67" s="2" t="s">
        <v>958</v>
      </c>
      <c r="G67" s="2" t="s">
        <v>744</v>
      </c>
      <c r="H67" s="2">
        <v>1645.7438</v>
      </c>
      <c r="I67" s="2" t="s">
        <v>957</v>
      </c>
      <c r="J67" s="2" t="s">
        <v>893</v>
      </c>
      <c r="K67" s="2" t="s">
        <v>956</v>
      </c>
      <c r="L67" s="2" t="s">
        <v>955</v>
      </c>
      <c r="M67" s="2" t="s">
        <v>552</v>
      </c>
      <c r="N67" s="2" t="s">
        <v>954</v>
      </c>
      <c r="O67" s="2" t="s">
        <v>898</v>
      </c>
      <c r="P67" s="2" t="s">
        <v>8</v>
      </c>
      <c r="Q67" s="2" t="s">
        <v>7</v>
      </c>
      <c r="R67" s="2" t="s">
        <v>6</v>
      </c>
      <c r="S67" s="2" t="s">
        <v>5</v>
      </c>
      <c r="T67" s="2" t="s">
        <v>4</v>
      </c>
      <c r="U67" s="2" t="s">
        <v>953</v>
      </c>
      <c r="V67" s="2" t="s">
        <v>841</v>
      </c>
      <c r="W67" s="2" t="s">
        <v>952</v>
      </c>
      <c r="X67" s="2" t="s">
        <v>0</v>
      </c>
      <c r="Y67" s="2">
        <f t="shared" ref="Y67:Y130" si="2">HOUR(C67)+MINUTE(C67)/60+SECOND(C67)/3600</f>
        <v>21.918333333333333</v>
      </c>
      <c r="Z67" s="2">
        <f t="shared" si="1"/>
        <v>0.78500000000000014</v>
      </c>
      <c r="AA67" s="17">
        <f>D67-'Estacion Base e19'!$J$8*'L10 Corr Deriva'!Z67</f>
        <v>1667.7333810344826</v>
      </c>
    </row>
    <row r="68" spans="1:27" x14ac:dyDescent="0.25">
      <c r="A68" s="2" t="s">
        <v>852</v>
      </c>
      <c r="B68" s="2" t="s">
        <v>20</v>
      </c>
      <c r="C68" s="2" t="s">
        <v>951</v>
      </c>
      <c r="D68" s="2">
        <v>1667.7354</v>
      </c>
      <c r="E68" s="2" t="s">
        <v>18</v>
      </c>
      <c r="F68" s="2" t="s">
        <v>950</v>
      </c>
      <c r="G68" s="2" t="s">
        <v>949</v>
      </c>
      <c r="H68" s="2">
        <v>1645.7433000000001</v>
      </c>
      <c r="I68" s="2" t="s">
        <v>948</v>
      </c>
      <c r="J68" s="2" t="s">
        <v>947</v>
      </c>
      <c r="K68" s="2" t="s">
        <v>946</v>
      </c>
      <c r="L68" s="2" t="s">
        <v>945</v>
      </c>
      <c r="M68" s="2" t="s">
        <v>266</v>
      </c>
      <c r="N68" s="2" t="s">
        <v>755</v>
      </c>
      <c r="O68" s="2" t="s">
        <v>898</v>
      </c>
      <c r="P68" s="2" t="s">
        <v>8</v>
      </c>
      <c r="Q68" s="2" t="s">
        <v>7</v>
      </c>
      <c r="R68" s="2" t="s">
        <v>6</v>
      </c>
      <c r="S68" s="2" t="s">
        <v>5</v>
      </c>
      <c r="T68" s="2" t="s">
        <v>4</v>
      </c>
      <c r="U68" s="2" t="s">
        <v>944</v>
      </c>
      <c r="V68" s="2" t="s">
        <v>841</v>
      </c>
      <c r="W68" s="2" t="s">
        <v>943</v>
      </c>
      <c r="X68" s="2" t="s">
        <v>0</v>
      </c>
      <c r="Y68" s="2">
        <f t="shared" si="2"/>
        <v>21.922499999999999</v>
      </c>
      <c r="Z68" s="2">
        <f t="shared" ref="Z68:Z131" si="3">Y68-$Y$2</f>
        <v>0.78916666666666657</v>
      </c>
      <c r="AA68" s="17">
        <f>D68-'Estacion Base e19'!$J$8*'L10 Corr Deriva'!Z68</f>
        <v>1667.7318623563217</v>
      </c>
    </row>
    <row r="69" spans="1:27" x14ac:dyDescent="0.25">
      <c r="A69" s="2" t="s">
        <v>852</v>
      </c>
      <c r="B69" s="2" t="s">
        <v>20</v>
      </c>
      <c r="C69" s="2" t="s">
        <v>942</v>
      </c>
      <c r="D69" s="2">
        <v>1667.7365</v>
      </c>
      <c r="E69" s="2" t="s">
        <v>18</v>
      </c>
      <c r="F69" s="2" t="s">
        <v>867</v>
      </c>
      <c r="G69" s="2" t="s">
        <v>274</v>
      </c>
      <c r="H69" s="2">
        <v>1645.7445</v>
      </c>
      <c r="I69" s="2" t="s">
        <v>941</v>
      </c>
      <c r="J69" s="2" t="s">
        <v>940</v>
      </c>
      <c r="K69" s="2" t="s">
        <v>939</v>
      </c>
      <c r="L69" s="2" t="s">
        <v>938</v>
      </c>
      <c r="M69" s="2" t="s">
        <v>525</v>
      </c>
      <c r="N69" s="2" t="s">
        <v>937</v>
      </c>
      <c r="O69" s="2" t="s">
        <v>898</v>
      </c>
      <c r="P69" s="2" t="s">
        <v>8</v>
      </c>
      <c r="Q69" s="2" t="s">
        <v>7</v>
      </c>
      <c r="R69" s="2" t="s">
        <v>6</v>
      </c>
      <c r="S69" s="2" t="s">
        <v>5</v>
      </c>
      <c r="T69" s="2" t="s">
        <v>4</v>
      </c>
      <c r="U69" s="2" t="s">
        <v>936</v>
      </c>
      <c r="V69" s="2" t="s">
        <v>841</v>
      </c>
      <c r="W69" s="2" t="s">
        <v>935</v>
      </c>
      <c r="X69" s="2" t="s">
        <v>0</v>
      </c>
      <c r="Y69" s="2">
        <f t="shared" si="2"/>
        <v>21.926666666666669</v>
      </c>
      <c r="Z69" s="2">
        <f t="shared" si="3"/>
        <v>0.79333333333333655</v>
      </c>
      <c r="AA69" s="17">
        <f>D69-'Estacion Base e19'!$J$8*'L10 Corr Deriva'!Z69</f>
        <v>1667.7329436781606</v>
      </c>
    </row>
    <row r="70" spans="1:27" x14ac:dyDescent="0.25">
      <c r="A70" s="2" t="s">
        <v>852</v>
      </c>
      <c r="B70" s="2" t="s">
        <v>20</v>
      </c>
      <c r="C70" s="2" t="s">
        <v>934</v>
      </c>
      <c r="D70" s="2">
        <v>1667.7288000000001</v>
      </c>
      <c r="E70" s="2" t="s">
        <v>18</v>
      </c>
      <c r="F70" s="2" t="s">
        <v>933</v>
      </c>
      <c r="G70" s="2" t="s">
        <v>796</v>
      </c>
      <c r="H70" s="2">
        <v>1645.7372</v>
      </c>
      <c r="I70" s="2" t="s">
        <v>932</v>
      </c>
      <c r="J70" s="2" t="s">
        <v>931</v>
      </c>
      <c r="K70" s="2" t="s">
        <v>930</v>
      </c>
      <c r="L70" s="2" t="s">
        <v>929</v>
      </c>
      <c r="M70" s="2" t="s">
        <v>557</v>
      </c>
      <c r="N70" s="2" t="s">
        <v>481</v>
      </c>
      <c r="O70" s="2" t="s">
        <v>898</v>
      </c>
      <c r="P70" s="2" t="s">
        <v>8</v>
      </c>
      <c r="Q70" s="2" t="s">
        <v>7</v>
      </c>
      <c r="R70" s="2" t="s">
        <v>6</v>
      </c>
      <c r="S70" s="2" t="s">
        <v>5</v>
      </c>
      <c r="T70" s="2" t="s">
        <v>4</v>
      </c>
      <c r="U70" s="2" t="s">
        <v>928</v>
      </c>
      <c r="V70" s="2" t="s">
        <v>897</v>
      </c>
      <c r="W70" s="2" t="s">
        <v>927</v>
      </c>
      <c r="X70" s="2" t="s">
        <v>0</v>
      </c>
      <c r="Y70" s="2">
        <f t="shared" si="2"/>
        <v>21.930833333333336</v>
      </c>
      <c r="Z70" s="2">
        <f t="shared" si="3"/>
        <v>0.79750000000000298</v>
      </c>
      <c r="AA70" s="17">
        <f>D70-'Estacion Base e19'!$J$8*'L10 Corr Deriva'!Z70</f>
        <v>1667.7252249999999</v>
      </c>
    </row>
    <row r="71" spans="1:27" x14ac:dyDescent="0.25">
      <c r="A71" s="2" t="s">
        <v>852</v>
      </c>
      <c r="B71" s="2" t="s">
        <v>20</v>
      </c>
      <c r="C71" s="2" t="s">
        <v>926</v>
      </c>
      <c r="D71" s="2">
        <v>1667.7334000000001</v>
      </c>
      <c r="E71" s="2" t="s">
        <v>18</v>
      </c>
      <c r="F71" s="2" t="s">
        <v>925</v>
      </c>
      <c r="G71" s="2" t="s">
        <v>403</v>
      </c>
      <c r="H71" s="2">
        <v>1645.7416000000001</v>
      </c>
      <c r="I71" s="2" t="s">
        <v>924</v>
      </c>
      <c r="J71" s="2" t="s">
        <v>923</v>
      </c>
      <c r="K71" s="2" t="s">
        <v>922</v>
      </c>
      <c r="L71" s="2" t="s">
        <v>921</v>
      </c>
      <c r="M71" s="2" t="s">
        <v>470</v>
      </c>
      <c r="N71" s="2" t="s">
        <v>920</v>
      </c>
      <c r="O71" s="2" t="s">
        <v>898</v>
      </c>
      <c r="P71" s="2" t="s">
        <v>8</v>
      </c>
      <c r="Q71" s="2" t="s">
        <v>7</v>
      </c>
      <c r="R71" s="2" t="s">
        <v>6</v>
      </c>
      <c r="S71" s="2" t="s">
        <v>5</v>
      </c>
      <c r="T71" s="2" t="s">
        <v>4</v>
      </c>
      <c r="U71" s="2" t="s">
        <v>842</v>
      </c>
      <c r="V71" s="2" t="s">
        <v>897</v>
      </c>
      <c r="W71" s="2" t="s">
        <v>919</v>
      </c>
      <c r="X71" s="2" t="s">
        <v>0</v>
      </c>
      <c r="Y71" s="2">
        <f t="shared" si="2"/>
        <v>21.934999999999999</v>
      </c>
      <c r="Z71" s="2">
        <f t="shared" si="3"/>
        <v>0.80166666666666586</v>
      </c>
      <c r="AA71" s="17">
        <f>D71-'Estacion Base e19'!$J$8*'L10 Corr Deriva'!Z71</f>
        <v>1667.7298063218389</v>
      </c>
    </row>
    <row r="72" spans="1:27" x14ac:dyDescent="0.25">
      <c r="A72" s="2" t="s">
        <v>852</v>
      </c>
      <c r="B72" s="2" t="s">
        <v>20</v>
      </c>
      <c r="C72" s="2" t="s">
        <v>918</v>
      </c>
      <c r="D72" s="2">
        <v>1667.7340999999999</v>
      </c>
      <c r="E72" s="2" t="s">
        <v>18</v>
      </c>
      <c r="F72" s="2" t="s">
        <v>917</v>
      </c>
      <c r="G72" s="2" t="s">
        <v>637</v>
      </c>
      <c r="H72" s="2">
        <v>1645.7440999999999</v>
      </c>
      <c r="I72" s="2" t="s">
        <v>872</v>
      </c>
      <c r="J72" s="2" t="s">
        <v>916</v>
      </c>
      <c r="K72" s="2" t="s">
        <v>915</v>
      </c>
      <c r="L72" s="2" t="s">
        <v>914</v>
      </c>
      <c r="M72" s="2" t="s">
        <v>525</v>
      </c>
      <c r="N72" s="2" t="s">
        <v>188</v>
      </c>
      <c r="O72" s="2" t="s">
        <v>898</v>
      </c>
      <c r="P72" s="2" t="s">
        <v>8</v>
      </c>
      <c r="Q72" s="2" t="s">
        <v>7</v>
      </c>
      <c r="R72" s="2" t="s">
        <v>6</v>
      </c>
      <c r="S72" s="2" t="s">
        <v>5</v>
      </c>
      <c r="T72" s="2" t="s">
        <v>4</v>
      </c>
      <c r="U72" s="2" t="s">
        <v>913</v>
      </c>
      <c r="V72" s="2" t="s">
        <v>897</v>
      </c>
      <c r="W72" s="2" t="s">
        <v>912</v>
      </c>
      <c r="X72" s="2" t="s">
        <v>0</v>
      </c>
      <c r="Y72" s="2">
        <f t="shared" si="2"/>
        <v>21.939166666666665</v>
      </c>
      <c r="Z72" s="2">
        <f t="shared" si="3"/>
        <v>0.80583333333333229</v>
      </c>
      <c r="AA72" s="17">
        <f>D72-'Estacion Base e19'!$J$8*'L10 Corr Deriva'!Z72</f>
        <v>1667.7304876436779</v>
      </c>
    </row>
    <row r="73" spans="1:27" x14ac:dyDescent="0.25">
      <c r="A73" s="2" t="s">
        <v>852</v>
      </c>
      <c r="B73" s="2" t="s">
        <v>20</v>
      </c>
      <c r="C73" s="2" t="s">
        <v>911</v>
      </c>
      <c r="D73" s="2">
        <v>1667.7392</v>
      </c>
      <c r="E73" s="2" t="s">
        <v>18</v>
      </c>
      <c r="F73" s="2" t="s">
        <v>910</v>
      </c>
      <c r="G73" s="2" t="s">
        <v>909</v>
      </c>
      <c r="H73" s="2">
        <v>1645.7488000000001</v>
      </c>
      <c r="I73" s="2" t="s">
        <v>908</v>
      </c>
      <c r="J73" s="2" t="s">
        <v>877</v>
      </c>
      <c r="K73" s="2" t="s">
        <v>907</v>
      </c>
      <c r="L73" s="2" t="s">
        <v>906</v>
      </c>
      <c r="M73" s="2" t="s">
        <v>402</v>
      </c>
      <c r="N73" s="2" t="s">
        <v>905</v>
      </c>
      <c r="O73" s="2" t="s">
        <v>898</v>
      </c>
      <c r="P73" s="2" t="s">
        <v>8</v>
      </c>
      <c r="Q73" s="2" t="s">
        <v>7</v>
      </c>
      <c r="R73" s="2" t="s">
        <v>6</v>
      </c>
      <c r="S73" s="2" t="s">
        <v>5</v>
      </c>
      <c r="T73" s="2" t="s">
        <v>4</v>
      </c>
      <c r="U73" s="2" t="s">
        <v>842</v>
      </c>
      <c r="V73" s="2" t="s">
        <v>897</v>
      </c>
      <c r="W73" s="2" t="s">
        <v>904</v>
      </c>
      <c r="X73" s="2" t="s">
        <v>0</v>
      </c>
      <c r="Y73" s="2">
        <f t="shared" si="2"/>
        <v>21.943333333333335</v>
      </c>
      <c r="Z73" s="2">
        <f t="shared" si="3"/>
        <v>0.81000000000000227</v>
      </c>
      <c r="AA73" s="17">
        <f>D73-'Estacion Base e19'!$J$8*'L10 Corr Deriva'!Z73</f>
        <v>1667.7355689655169</v>
      </c>
    </row>
    <row r="74" spans="1:27" x14ac:dyDescent="0.25">
      <c r="A74" s="2" t="s">
        <v>852</v>
      </c>
      <c r="B74" s="2" t="s">
        <v>20</v>
      </c>
      <c r="C74" s="2" t="s">
        <v>903</v>
      </c>
      <c r="D74" s="2">
        <v>1667.7374</v>
      </c>
      <c r="E74" s="2" t="s">
        <v>18</v>
      </c>
      <c r="F74" s="2" t="s">
        <v>902</v>
      </c>
      <c r="G74" s="2" t="s">
        <v>901</v>
      </c>
      <c r="H74" s="2">
        <v>1645.7476999999999</v>
      </c>
      <c r="I74" s="2" t="s">
        <v>900</v>
      </c>
      <c r="J74" s="2" t="s">
        <v>858</v>
      </c>
      <c r="K74" s="2" t="s">
        <v>184</v>
      </c>
      <c r="L74" s="2" t="s">
        <v>899</v>
      </c>
      <c r="M74" s="2" t="s">
        <v>423</v>
      </c>
      <c r="N74" s="2" t="s">
        <v>454</v>
      </c>
      <c r="O74" s="2" t="s">
        <v>898</v>
      </c>
      <c r="P74" s="2" t="s">
        <v>8</v>
      </c>
      <c r="Q74" s="2" t="s">
        <v>7</v>
      </c>
      <c r="R74" s="2" t="s">
        <v>6</v>
      </c>
      <c r="S74" s="2" t="s">
        <v>5</v>
      </c>
      <c r="T74" s="2" t="s">
        <v>4</v>
      </c>
      <c r="U74" s="2" t="s">
        <v>842</v>
      </c>
      <c r="V74" s="2" t="s">
        <v>897</v>
      </c>
      <c r="W74" s="2" t="s">
        <v>896</v>
      </c>
      <c r="X74" s="2" t="s">
        <v>0</v>
      </c>
      <c r="Y74" s="2">
        <f t="shared" si="2"/>
        <v>21.947500000000002</v>
      </c>
      <c r="Z74" s="2">
        <f t="shared" si="3"/>
        <v>0.8141666666666687</v>
      </c>
      <c r="AA74" s="17">
        <f>D74-'Estacion Base e19'!$J$8*'L10 Corr Deriva'!Z74</f>
        <v>1667.7337502873561</v>
      </c>
    </row>
    <row r="75" spans="1:27" x14ac:dyDescent="0.25">
      <c r="A75" s="2" t="s">
        <v>852</v>
      </c>
      <c r="B75" s="2" t="s">
        <v>20</v>
      </c>
      <c r="C75" s="2" t="s">
        <v>895</v>
      </c>
      <c r="D75" s="2">
        <v>1667.7361000000001</v>
      </c>
      <c r="E75" s="2" t="s">
        <v>18</v>
      </c>
      <c r="F75" s="2" t="s">
        <v>40</v>
      </c>
      <c r="G75" s="2" t="s">
        <v>39</v>
      </c>
      <c r="H75" s="2">
        <v>1645.7469000000001</v>
      </c>
      <c r="I75" s="2" t="s">
        <v>894</v>
      </c>
      <c r="J75" s="2" t="s">
        <v>893</v>
      </c>
      <c r="K75" s="2" t="s">
        <v>892</v>
      </c>
      <c r="L75" s="2" t="s">
        <v>883</v>
      </c>
      <c r="M75" s="2" t="s">
        <v>470</v>
      </c>
      <c r="N75" s="2" t="s">
        <v>454</v>
      </c>
      <c r="O75" s="2" t="s">
        <v>843</v>
      </c>
      <c r="P75" s="2" t="s">
        <v>8</v>
      </c>
      <c r="Q75" s="2" t="s">
        <v>7</v>
      </c>
      <c r="R75" s="2" t="s">
        <v>6</v>
      </c>
      <c r="S75" s="2" t="s">
        <v>5</v>
      </c>
      <c r="T75" s="2" t="s">
        <v>4</v>
      </c>
      <c r="U75" s="2" t="s">
        <v>891</v>
      </c>
      <c r="V75" s="2" t="s">
        <v>841</v>
      </c>
      <c r="W75" s="2" t="s">
        <v>890</v>
      </c>
      <c r="X75" s="2" t="s">
        <v>0</v>
      </c>
      <c r="Y75" s="2">
        <f t="shared" si="2"/>
        <v>21.951666666666664</v>
      </c>
      <c r="Z75" s="2">
        <f t="shared" si="3"/>
        <v>0.81833333333333158</v>
      </c>
      <c r="AA75" s="17">
        <f>D75-'Estacion Base e19'!$J$8*'L10 Corr Deriva'!Z75</f>
        <v>1667.7324316091951</v>
      </c>
    </row>
    <row r="76" spans="1:27" x14ac:dyDescent="0.25">
      <c r="A76" s="2" t="s">
        <v>852</v>
      </c>
      <c r="B76" s="2" t="s">
        <v>20</v>
      </c>
      <c r="C76" s="2" t="s">
        <v>889</v>
      </c>
      <c r="D76" s="2">
        <v>1667.7329999999999</v>
      </c>
      <c r="E76" s="2" t="s">
        <v>18</v>
      </c>
      <c r="F76" s="2" t="s">
        <v>888</v>
      </c>
      <c r="G76" s="2" t="s">
        <v>887</v>
      </c>
      <c r="H76" s="2">
        <v>1645.7449999999999</v>
      </c>
      <c r="I76" s="2" t="s">
        <v>886</v>
      </c>
      <c r="J76" s="2" t="s">
        <v>885</v>
      </c>
      <c r="K76" s="2" t="s">
        <v>884</v>
      </c>
      <c r="L76" s="2" t="s">
        <v>883</v>
      </c>
      <c r="M76" s="2" t="s">
        <v>341</v>
      </c>
      <c r="N76" s="2" t="s">
        <v>882</v>
      </c>
      <c r="O76" s="2" t="s">
        <v>843</v>
      </c>
      <c r="P76" s="2" t="s">
        <v>8</v>
      </c>
      <c r="Q76" s="2" t="s">
        <v>7</v>
      </c>
      <c r="R76" s="2" t="s">
        <v>6</v>
      </c>
      <c r="S76" s="2" t="s">
        <v>5</v>
      </c>
      <c r="T76" s="2" t="s">
        <v>4</v>
      </c>
      <c r="U76" s="2" t="s">
        <v>842</v>
      </c>
      <c r="V76" s="2" t="s">
        <v>841</v>
      </c>
      <c r="W76" s="2" t="s">
        <v>881</v>
      </c>
      <c r="X76" s="2" t="s">
        <v>0</v>
      </c>
      <c r="Y76" s="2">
        <f t="shared" si="2"/>
        <v>21.955833333333331</v>
      </c>
      <c r="Z76" s="2">
        <f t="shared" si="3"/>
        <v>0.82249999999999801</v>
      </c>
      <c r="AA76" s="17">
        <f>D76-'Estacion Base e19'!$J$8*'L10 Corr Deriva'!Z76</f>
        <v>1667.7293129310342</v>
      </c>
    </row>
    <row r="77" spans="1:27" x14ac:dyDescent="0.25">
      <c r="A77" s="2" t="s">
        <v>852</v>
      </c>
      <c r="B77" s="2" t="s">
        <v>20</v>
      </c>
      <c r="C77" s="2" t="s">
        <v>880</v>
      </c>
      <c r="D77" s="2">
        <v>1667.7319</v>
      </c>
      <c r="E77" s="2" t="s">
        <v>18</v>
      </c>
      <c r="F77" s="2" t="s">
        <v>879</v>
      </c>
      <c r="G77" s="2" t="s">
        <v>796</v>
      </c>
      <c r="H77" s="2">
        <v>1645.7439999999999</v>
      </c>
      <c r="I77" s="2" t="s">
        <v>878</v>
      </c>
      <c r="J77" s="2" t="s">
        <v>877</v>
      </c>
      <c r="K77" s="2" t="s">
        <v>195</v>
      </c>
      <c r="L77" s="2" t="s">
        <v>876</v>
      </c>
      <c r="M77" s="2" t="s">
        <v>402</v>
      </c>
      <c r="N77" s="2" t="s">
        <v>875</v>
      </c>
      <c r="O77" s="2" t="s">
        <v>843</v>
      </c>
      <c r="P77" s="2" t="s">
        <v>8</v>
      </c>
      <c r="Q77" s="2" t="s">
        <v>7</v>
      </c>
      <c r="R77" s="2" t="s">
        <v>6</v>
      </c>
      <c r="S77" s="2" t="s">
        <v>5</v>
      </c>
      <c r="T77" s="2" t="s">
        <v>4</v>
      </c>
      <c r="U77" s="2" t="s">
        <v>842</v>
      </c>
      <c r="V77" s="2" t="s">
        <v>841</v>
      </c>
      <c r="W77" s="2" t="s">
        <v>874</v>
      </c>
      <c r="X77" s="2" t="s">
        <v>0</v>
      </c>
      <c r="Y77" s="2">
        <f t="shared" si="2"/>
        <v>21.96</v>
      </c>
      <c r="Z77" s="2">
        <f t="shared" si="3"/>
        <v>0.82666666666666799</v>
      </c>
      <c r="AA77" s="17">
        <f>D77-'Estacion Base e19'!$J$8*'L10 Corr Deriva'!Z77</f>
        <v>1667.7281942528732</v>
      </c>
    </row>
    <row r="78" spans="1:27" x14ac:dyDescent="0.25">
      <c r="A78" s="2" t="s">
        <v>852</v>
      </c>
      <c r="B78" s="2" t="s">
        <v>20</v>
      </c>
      <c r="C78" s="2" t="s">
        <v>873</v>
      </c>
      <c r="D78" s="2">
        <v>1667.7351000000001</v>
      </c>
      <c r="E78" s="2" t="s">
        <v>18</v>
      </c>
      <c r="F78" s="2" t="s">
        <v>622</v>
      </c>
      <c r="G78" s="2" t="s">
        <v>621</v>
      </c>
      <c r="H78" s="2">
        <v>1645.7469000000001</v>
      </c>
      <c r="I78" s="2" t="s">
        <v>872</v>
      </c>
      <c r="J78" s="2" t="s">
        <v>847</v>
      </c>
      <c r="K78" s="2" t="s">
        <v>871</v>
      </c>
      <c r="L78" s="2" t="s">
        <v>870</v>
      </c>
      <c r="M78" s="2" t="s">
        <v>536</v>
      </c>
      <c r="N78" s="2" t="s">
        <v>869</v>
      </c>
      <c r="O78" s="2" t="s">
        <v>843</v>
      </c>
      <c r="P78" s="2" t="s">
        <v>8</v>
      </c>
      <c r="Q78" s="2" t="s">
        <v>7</v>
      </c>
      <c r="R78" s="2" t="s">
        <v>6</v>
      </c>
      <c r="S78" s="2" t="s">
        <v>5</v>
      </c>
      <c r="T78" s="2" t="s">
        <v>4</v>
      </c>
      <c r="U78" s="2" t="s">
        <v>854</v>
      </c>
      <c r="V78" s="2" t="s">
        <v>841</v>
      </c>
      <c r="W78" s="2" t="s">
        <v>862</v>
      </c>
      <c r="X78" s="2" t="s">
        <v>0</v>
      </c>
      <c r="Y78" s="2">
        <f t="shared" si="2"/>
        <v>21.964166666666667</v>
      </c>
      <c r="Z78" s="2">
        <f t="shared" si="3"/>
        <v>0.83083333333333442</v>
      </c>
      <c r="AA78" s="17">
        <f>D78-'Estacion Base e19'!$J$8*'L10 Corr Deriva'!Z78</f>
        <v>1667.7313755747125</v>
      </c>
    </row>
    <row r="79" spans="1:27" x14ac:dyDescent="0.25">
      <c r="A79" s="2" t="s">
        <v>852</v>
      </c>
      <c r="B79" s="2" t="s">
        <v>20</v>
      </c>
      <c r="C79" s="2" t="s">
        <v>868</v>
      </c>
      <c r="D79" s="2">
        <v>1667.7329</v>
      </c>
      <c r="E79" s="2" t="s">
        <v>18</v>
      </c>
      <c r="F79" s="2" t="s">
        <v>867</v>
      </c>
      <c r="G79" s="2" t="s">
        <v>274</v>
      </c>
      <c r="H79" s="2">
        <v>1645.7456999999999</v>
      </c>
      <c r="I79" s="2" t="s">
        <v>866</v>
      </c>
      <c r="J79" s="2" t="s">
        <v>847</v>
      </c>
      <c r="K79" s="2" t="s">
        <v>865</v>
      </c>
      <c r="L79" s="2" t="s">
        <v>864</v>
      </c>
      <c r="M79" s="2" t="s">
        <v>402</v>
      </c>
      <c r="N79" s="2" t="s">
        <v>863</v>
      </c>
      <c r="O79" s="2" t="s">
        <v>843</v>
      </c>
      <c r="P79" s="2" t="s">
        <v>8</v>
      </c>
      <c r="Q79" s="2" t="s">
        <v>7</v>
      </c>
      <c r="R79" s="2" t="s">
        <v>6</v>
      </c>
      <c r="S79" s="2" t="s">
        <v>5</v>
      </c>
      <c r="T79" s="2" t="s">
        <v>4</v>
      </c>
      <c r="U79" s="2" t="s">
        <v>854</v>
      </c>
      <c r="V79" s="2" t="s">
        <v>841</v>
      </c>
      <c r="W79" s="2" t="s">
        <v>862</v>
      </c>
      <c r="X79" s="2" t="s">
        <v>0</v>
      </c>
      <c r="Y79" s="2">
        <f t="shared" si="2"/>
        <v>21.96833333333333</v>
      </c>
      <c r="Z79" s="2">
        <f t="shared" si="3"/>
        <v>0.8349999999999973</v>
      </c>
      <c r="AA79" s="17">
        <f>D79-'Estacion Base e19'!$J$8*'L10 Corr Deriva'!Z79</f>
        <v>1667.7291568965513</v>
      </c>
    </row>
    <row r="80" spans="1:27" x14ac:dyDescent="0.25">
      <c r="A80" s="2" t="s">
        <v>852</v>
      </c>
      <c r="B80" s="2" t="s">
        <v>20</v>
      </c>
      <c r="C80" s="2" t="s">
        <v>861</v>
      </c>
      <c r="D80" s="2">
        <v>1667.7338</v>
      </c>
      <c r="E80" s="2" t="s">
        <v>18</v>
      </c>
      <c r="F80" s="2" t="s">
        <v>860</v>
      </c>
      <c r="G80" s="2" t="s">
        <v>341</v>
      </c>
      <c r="H80" s="2">
        <v>1645.7469000000001</v>
      </c>
      <c r="I80" s="2" t="s">
        <v>859</v>
      </c>
      <c r="J80" s="2" t="s">
        <v>858</v>
      </c>
      <c r="K80" s="2" t="s">
        <v>857</v>
      </c>
      <c r="L80" s="2" t="s">
        <v>856</v>
      </c>
      <c r="M80" s="2" t="s">
        <v>243</v>
      </c>
      <c r="N80" s="2" t="s">
        <v>855</v>
      </c>
      <c r="O80" s="2" t="s">
        <v>843</v>
      </c>
      <c r="P80" s="2" t="s">
        <v>8</v>
      </c>
      <c r="Q80" s="2" t="s">
        <v>7</v>
      </c>
      <c r="R80" s="2" t="s">
        <v>6</v>
      </c>
      <c r="S80" s="2" t="s">
        <v>5</v>
      </c>
      <c r="T80" s="2" t="s">
        <v>4</v>
      </c>
      <c r="U80" s="2" t="s">
        <v>854</v>
      </c>
      <c r="V80" s="2" t="s">
        <v>841</v>
      </c>
      <c r="W80" s="2" t="s">
        <v>853</v>
      </c>
      <c r="X80" s="2" t="s">
        <v>0</v>
      </c>
      <c r="Y80" s="2">
        <f t="shared" si="2"/>
        <v>21.972499999999997</v>
      </c>
      <c r="Z80" s="2">
        <f t="shared" si="3"/>
        <v>0.83916666666666373</v>
      </c>
      <c r="AA80" s="17">
        <f>D80-'Estacion Base e19'!$J$8*'L10 Corr Deriva'!Z80</f>
        <v>1667.7300382183905</v>
      </c>
    </row>
    <row r="81" spans="1:27" x14ac:dyDescent="0.25">
      <c r="A81" s="2" t="s">
        <v>852</v>
      </c>
      <c r="B81" s="2" t="s">
        <v>20</v>
      </c>
      <c r="C81" s="2" t="s">
        <v>851</v>
      </c>
      <c r="D81" s="2">
        <v>1667.7924</v>
      </c>
      <c r="E81" s="2" t="s">
        <v>18</v>
      </c>
      <c r="F81" s="2" t="s">
        <v>850</v>
      </c>
      <c r="G81" s="2" t="s">
        <v>849</v>
      </c>
      <c r="H81" s="2">
        <v>1645.8058000000001</v>
      </c>
      <c r="I81" s="2" t="s">
        <v>848</v>
      </c>
      <c r="J81" s="2" t="s">
        <v>847</v>
      </c>
      <c r="K81" s="2" t="s">
        <v>846</v>
      </c>
      <c r="L81" s="2" t="s">
        <v>845</v>
      </c>
      <c r="M81" s="2" t="s">
        <v>423</v>
      </c>
      <c r="N81" s="2" t="s">
        <v>844</v>
      </c>
      <c r="O81" s="2" t="s">
        <v>843</v>
      </c>
      <c r="P81" s="2" t="s">
        <v>8</v>
      </c>
      <c r="Q81" s="2" t="s">
        <v>7</v>
      </c>
      <c r="R81" s="2" t="s">
        <v>6</v>
      </c>
      <c r="S81" s="2" t="s">
        <v>5</v>
      </c>
      <c r="T81" s="2" t="s">
        <v>4</v>
      </c>
      <c r="U81" s="2" t="s">
        <v>842</v>
      </c>
      <c r="V81" s="2" t="s">
        <v>841</v>
      </c>
      <c r="W81" s="2" t="s">
        <v>840</v>
      </c>
      <c r="X81" s="2" t="s">
        <v>0</v>
      </c>
      <c r="Y81" s="2">
        <f t="shared" si="2"/>
        <v>21.976666666666667</v>
      </c>
      <c r="Z81" s="2">
        <f t="shared" si="3"/>
        <v>0.84333333333333371</v>
      </c>
      <c r="AA81" s="17">
        <f>D81-'Estacion Base e19'!$J$8*'L10 Corr Deriva'!Z81</f>
        <v>1667.7886195402295</v>
      </c>
    </row>
    <row r="82" spans="1:27" x14ac:dyDescent="0.25">
      <c r="A82" s="2" t="s">
        <v>585</v>
      </c>
      <c r="B82" s="2" t="s">
        <v>20</v>
      </c>
      <c r="C82" s="2" t="s">
        <v>839</v>
      </c>
      <c r="D82" s="2">
        <v>1679.3386</v>
      </c>
      <c r="E82" s="2" t="s">
        <v>18</v>
      </c>
      <c r="F82" s="2" t="s">
        <v>838</v>
      </c>
      <c r="G82" s="2" t="s">
        <v>389</v>
      </c>
      <c r="H82" s="2">
        <v>1657.3425999999999</v>
      </c>
      <c r="I82" s="2" t="s">
        <v>837</v>
      </c>
      <c r="J82" s="2" t="s">
        <v>375</v>
      </c>
      <c r="K82" s="2" t="s">
        <v>836</v>
      </c>
      <c r="L82" s="2" t="s">
        <v>835</v>
      </c>
      <c r="M82" s="2" t="s">
        <v>231</v>
      </c>
      <c r="N82" s="2" t="s">
        <v>834</v>
      </c>
      <c r="O82" s="2" t="s">
        <v>719</v>
      </c>
      <c r="P82" s="2" t="s">
        <v>8</v>
      </c>
      <c r="Q82" s="2" t="s">
        <v>7</v>
      </c>
      <c r="R82" s="2" t="s">
        <v>6</v>
      </c>
      <c r="S82" s="2" t="s">
        <v>5</v>
      </c>
      <c r="T82" s="2" t="s">
        <v>4</v>
      </c>
      <c r="U82" s="2" t="s">
        <v>626</v>
      </c>
      <c r="V82" s="2" t="s">
        <v>625</v>
      </c>
      <c r="W82" s="2" t="s">
        <v>718</v>
      </c>
      <c r="X82" s="2" t="s">
        <v>0</v>
      </c>
      <c r="Y82" s="2">
        <f t="shared" si="2"/>
        <v>22.138055555555557</v>
      </c>
      <c r="Z82" s="2">
        <f t="shared" si="3"/>
        <v>1.0047222222222238</v>
      </c>
      <c r="AA82" s="17">
        <f>D82-'Estacion Base e19'!$J$8*'L10 Corr Deriva'!Z82</f>
        <v>1679.3340960727967</v>
      </c>
    </row>
    <row r="83" spans="1:27" x14ac:dyDescent="0.25">
      <c r="A83" s="2" t="s">
        <v>585</v>
      </c>
      <c r="B83" s="2" t="s">
        <v>20</v>
      </c>
      <c r="C83" s="2" t="s">
        <v>833</v>
      </c>
      <c r="D83" s="2">
        <v>1679.3398</v>
      </c>
      <c r="E83" s="2" t="s">
        <v>18</v>
      </c>
      <c r="F83" s="2" t="s">
        <v>832</v>
      </c>
      <c r="G83" s="2" t="s">
        <v>831</v>
      </c>
      <c r="H83" s="2">
        <v>1657.3444999999999</v>
      </c>
      <c r="I83" s="2" t="s">
        <v>830</v>
      </c>
      <c r="J83" s="2" t="s">
        <v>829</v>
      </c>
      <c r="K83" s="2" t="s">
        <v>828</v>
      </c>
      <c r="L83" s="2" t="s">
        <v>823</v>
      </c>
      <c r="M83" s="2" t="s">
        <v>11</v>
      </c>
      <c r="N83" s="2" t="s">
        <v>827</v>
      </c>
      <c r="O83" s="2" t="s">
        <v>719</v>
      </c>
      <c r="P83" s="2" t="s">
        <v>8</v>
      </c>
      <c r="Q83" s="2" t="s">
        <v>7</v>
      </c>
      <c r="R83" s="2" t="s">
        <v>6</v>
      </c>
      <c r="S83" s="2" t="s">
        <v>5</v>
      </c>
      <c r="T83" s="2" t="s">
        <v>4</v>
      </c>
      <c r="U83" s="2" t="s">
        <v>687</v>
      </c>
      <c r="V83" s="2" t="s">
        <v>576</v>
      </c>
      <c r="W83" s="2" t="s">
        <v>803</v>
      </c>
      <c r="X83" s="2" t="s">
        <v>0</v>
      </c>
      <c r="Y83" s="2">
        <f t="shared" si="2"/>
        <v>22.142222222222223</v>
      </c>
      <c r="Z83" s="2">
        <f t="shared" si="3"/>
        <v>1.0088888888888903</v>
      </c>
      <c r="AA83" s="17">
        <f>D83-'Estacion Base e19'!$J$8*'L10 Corr Deriva'!Z83</f>
        <v>1679.3352773946356</v>
      </c>
    </row>
    <row r="84" spans="1:27" x14ac:dyDescent="0.25">
      <c r="A84" s="2" t="s">
        <v>585</v>
      </c>
      <c r="B84" s="2" t="s">
        <v>20</v>
      </c>
      <c r="C84" s="2" t="s">
        <v>826</v>
      </c>
      <c r="D84" s="2">
        <v>1679.3384000000001</v>
      </c>
      <c r="E84" s="2" t="s">
        <v>18</v>
      </c>
      <c r="F84" s="2" t="s">
        <v>825</v>
      </c>
      <c r="G84" s="2" t="s">
        <v>48</v>
      </c>
      <c r="H84" s="2">
        <v>1657.3431</v>
      </c>
      <c r="I84" s="2" t="s">
        <v>287</v>
      </c>
      <c r="J84" s="2" t="s">
        <v>381</v>
      </c>
      <c r="K84" s="2" t="s">
        <v>824</v>
      </c>
      <c r="L84" s="2" t="s">
        <v>823</v>
      </c>
      <c r="M84" s="2" t="s">
        <v>231</v>
      </c>
      <c r="N84" s="2" t="s">
        <v>550</v>
      </c>
      <c r="O84" s="2" t="s">
        <v>719</v>
      </c>
      <c r="P84" s="2" t="s">
        <v>8</v>
      </c>
      <c r="Q84" s="2" t="s">
        <v>7</v>
      </c>
      <c r="R84" s="2" t="s">
        <v>6</v>
      </c>
      <c r="S84" s="2" t="s">
        <v>5</v>
      </c>
      <c r="T84" s="2" t="s">
        <v>4</v>
      </c>
      <c r="U84" s="2" t="s">
        <v>822</v>
      </c>
      <c r="V84" s="2" t="s">
        <v>576</v>
      </c>
      <c r="W84" s="2" t="s">
        <v>821</v>
      </c>
      <c r="X84" s="2" t="s">
        <v>0</v>
      </c>
      <c r="Y84" s="2">
        <f t="shared" si="2"/>
        <v>22.14638888888889</v>
      </c>
      <c r="Z84" s="2">
        <f t="shared" si="3"/>
        <v>1.0130555555555567</v>
      </c>
      <c r="AA84" s="17">
        <f>D84-'Estacion Base e19'!$J$8*'L10 Corr Deriva'!Z84</f>
        <v>1679.3338587164749</v>
      </c>
    </row>
    <row r="85" spans="1:27" x14ac:dyDescent="0.25">
      <c r="A85" s="2" t="s">
        <v>585</v>
      </c>
      <c r="B85" s="2" t="s">
        <v>20</v>
      </c>
      <c r="C85" s="2" t="s">
        <v>820</v>
      </c>
      <c r="D85" s="2">
        <v>1679.3389999999999</v>
      </c>
      <c r="E85" s="2" t="s">
        <v>18</v>
      </c>
      <c r="F85" s="2" t="s">
        <v>819</v>
      </c>
      <c r="G85" s="2" t="s">
        <v>342</v>
      </c>
      <c r="H85" s="2">
        <v>1657.3456000000001</v>
      </c>
      <c r="I85" s="2" t="s">
        <v>514</v>
      </c>
      <c r="J85" s="2" t="s">
        <v>302</v>
      </c>
      <c r="K85" s="2" t="s">
        <v>818</v>
      </c>
      <c r="L85" s="2" t="s">
        <v>817</v>
      </c>
      <c r="M85" s="2" t="s">
        <v>231</v>
      </c>
      <c r="N85" s="2" t="s">
        <v>816</v>
      </c>
      <c r="O85" s="2" t="s">
        <v>719</v>
      </c>
      <c r="P85" s="2" t="s">
        <v>8</v>
      </c>
      <c r="Q85" s="2" t="s">
        <v>7</v>
      </c>
      <c r="R85" s="2" t="s">
        <v>6</v>
      </c>
      <c r="S85" s="2" t="s">
        <v>5</v>
      </c>
      <c r="T85" s="2" t="s">
        <v>4</v>
      </c>
      <c r="U85" s="2" t="s">
        <v>598</v>
      </c>
      <c r="V85" s="2" t="s">
        <v>597</v>
      </c>
      <c r="W85" s="2" t="s">
        <v>807</v>
      </c>
      <c r="X85" s="2" t="s">
        <v>0</v>
      </c>
      <c r="Y85" s="2">
        <f t="shared" si="2"/>
        <v>22.150555555555552</v>
      </c>
      <c r="Z85" s="2">
        <f t="shared" si="3"/>
        <v>1.0172222222222196</v>
      </c>
      <c r="AA85" s="17">
        <f>D85-'Estacion Base e19'!$J$8*'L10 Corr Deriva'!Z85</f>
        <v>1679.3344400383137</v>
      </c>
    </row>
    <row r="86" spans="1:27" x14ac:dyDescent="0.25">
      <c r="A86" s="2" t="s">
        <v>585</v>
      </c>
      <c r="B86" s="2" t="s">
        <v>20</v>
      </c>
      <c r="C86" s="2" t="s">
        <v>815</v>
      </c>
      <c r="D86" s="2">
        <v>1679.3388</v>
      </c>
      <c r="E86" s="2" t="s">
        <v>18</v>
      </c>
      <c r="F86" s="2" t="s">
        <v>814</v>
      </c>
      <c r="G86" s="2" t="s">
        <v>498</v>
      </c>
      <c r="H86" s="2">
        <v>1657.3452</v>
      </c>
      <c r="I86" s="2" t="s">
        <v>234</v>
      </c>
      <c r="J86" s="2" t="s">
        <v>813</v>
      </c>
      <c r="K86" s="2" t="s">
        <v>551</v>
      </c>
      <c r="L86" s="2" t="s">
        <v>809</v>
      </c>
      <c r="M86" s="2" t="s">
        <v>360</v>
      </c>
      <c r="N86" s="2" t="s">
        <v>539</v>
      </c>
      <c r="O86" s="2" t="s">
        <v>719</v>
      </c>
      <c r="P86" s="2" t="s">
        <v>8</v>
      </c>
      <c r="Q86" s="2" t="s">
        <v>7</v>
      </c>
      <c r="R86" s="2" t="s">
        <v>6</v>
      </c>
      <c r="S86" s="2" t="s">
        <v>5</v>
      </c>
      <c r="T86" s="2" t="s">
        <v>4</v>
      </c>
      <c r="U86" s="2" t="s">
        <v>598</v>
      </c>
      <c r="V86" s="2" t="s">
        <v>597</v>
      </c>
      <c r="W86" s="2" t="s">
        <v>807</v>
      </c>
      <c r="X86" s="2" t="s">
        <v>0</v>
      </c>
      <c r="Y86" s="2">
        <f t="shared" si="2"/>
        <v>22.154722222222222</v>
      </c>
      <c r="Z86" s="2">
        <f t="shared" si="3"/>
        <v>1.0213888888888896</v>
      </c>
      <c r="AA86" s="17">
        <f>D86-'Estacion Base e19'!$J$8*'L10 Corr Deriva'!Z86</f>
        <v>1679.3342213601529</v>
      </c>
    </row>
    <row r="87" spans="1:27" x14ac:dyDescent="0.25">
      <c r="A87" s="2" t="s">
        <v>585</v>
      </c>
      <c r="B87" s="2" t="s">
        <v>20</v>
      </c>
      <c r="C87" s="2" t="s">
        <v>812</v>
      </c>
      <c r="D87" s="2">
        <v>1679.3354999999999</v>
      </c>
      <c r="E87" s="2" t="s">
        <v>18</v>
      </c>
      <c r="F87" s="2" t="s">
        <v>811</v>
      </c>
      <c r="G87" s="2" t="s">
        <v>295</v>
      </c>
      <c r="H87" s="2">
        <v>1657.3425</v>
      </c>
      <c r="I87" s="2" t="s">
        <v>216</v>
      </c>
      <c r="J87" s="2" t="s">
        <v>810</v>
      </c>
      <c r="K87" s="2" t="s">
        <v>800</v>
      </c>
      <c r="L87" s="2" t="s">
        <v>809</v>
      </c>
      <c r="M87" s="2" t="s">
        <v>78</v>
      </c>
      <c r="N87" s="2" t="s">
        <v>808</v>
      </c>
      <c r="O87" s="2" t="s">
        <v>719</v>
      </c>
      <c r="P87" s="2" t="s">
        <v>8</v>
      </c>
      <c r="Q87" s="2" t="s">
        <v>7</v>
      </c>
      <c r="R87" s="2" t="s">
        <v>6</v>
      </c>
      <c r="S87" s="2" t="s">
        <v>5</v>
      </c>
      <c r="T87" s="2" t="s">
        <v>4</v>
      </c>
      <c r="U87" s="2" t="s">
        <v>598</v>
      </c>
      <c r="V87" s="2" t="s">
        <v>597</v>
      </c>
      <c r="W87" s="2" t="s">
        <v>807</v>
      </c>
      <c r="X87" s="2" t="s">
        <v>0</v>
      </c>
      <c r="Y87" s="2">
        <f t="shared" si="2"/>
        <v>22.158888888888889</v>
      </c>
      <c r="Z87" s="2">
        <f t="shared" si="3"/>
        <v>1.025555555555556</v>
      </c>
      <c r="AA87" s="17">
        <f>D87-'Estacion Base e19'!$J$8*'L10 Corr Deriva'!Z87</f>
        <v>1679.3309026819918</v>
      </c>
    </row>
    <row r="88" spans="1:27" x14ac:dyDescent="0.25">
      <c r="A88" s="2" t="s">
        <v>585</v>
      </c>
      <c r="B88" s="2" t="s">
        <v>20</v>
      </c>
      <c r="C88" s="2" t="s">
        <v>806</v>
      </c>
      <c r="D88" s="2">
        <v>1679.3379</v>
      </c>
      <c r="E88" s="2" t="s">
        <v>18</v>
      </c>
      <c r="F88" s="2" t="s">
        <v>120</v>
      </c>
      <c r="G88" s="2" t="s">
        <v>583</v>
      </c>
      <c r="H88" s="2">
        <v>1657.3458000000001</v>
      </c>
      <c r="I88" s="2" t="s">
        <v>422</v>
      </c>
      <c r="J88" s="2" t="s">
        <v>294</v>
      </c>
      <c r="K88" s="2" t="s">
        <v>805</v>
      </c>
      <c r="L88" s="2" t="s">
        <v>804</v>
      </c>
      <c r="M88" s="2" t="s">
        <v>502</v>
      </c>
      <c r="N88" s="2" t="s">
        <v>270</v>
      </c>
      <c r="O88" s="2" t="s">
        <v>719</v>
      </c>
      <c r="P88" s="2" t="s">
        <v>8</v>
      </c>
      <c r="Q88" s="2" t="s">
        <v>7</v>
      </c>
      <c r="R88" s="2" t="s">
        <v>6</v>
      </c>
      <c r="S88" s="2" t="s">
        <v>5</v>
      </c>
      <c r="T88" s="2" t="s">
        <v>4</v>
      </c>
      <c r="U88" s="2" t="s">
        <v>687</v>
      </c>
      <c r="V88" s="2" t="s">
        <v>597</v>
      </c>
      <c r="W88" s="2" t="s">
        <v>803</v>
      </c>
      <c r="X88" s="2" t="s">
        <v>0</v>
      </c>
      <c r="Y88" s="2">
        <f t="shared" si="2"/>
        <v>22.163055555555555</v>
      </c>
      <c r="Z88" s="2">
        <f t="shared" si="3"/>
        <v>1.0297222222222224</v>
      </c>
      <c r="AA88" s="17">
        <f>D88-'Estacion Base e19'!$J$8*'L10 Corr Deriva'!Z88</f>
        <v>1679.3332840038311</v>
      </c>
    </row>
    <row r="89" spans="1:27" x14ac:dyDescent="0.25">
      <c r="A89" s="2" t="s">
        <v>585</v>
      </c>
      <c r="B89" s="2" t="s">
        <v>20</v>
      </c>
      <c r="C89" s="2" t="s">
        <v>802</v>
      </c>
      <c r="D89" s="2">
        <v>1679.3367000000001</v>
      </c>
      <c r="E89" s="2" t="s">
        <v>18</v>
      </c>
      <c r="F89" s="2" t="s">
        <v>546</v>
      </c>
      <c r="G89" s="2" t="s">
        <v>545</v>
      </c>
      <c r="H89" s="2">
        <v>1657.346</v>
      </c>
      <c r="I89" s="2" t="s">
        <v>801</v>
      </c>
      <c r="J89" s="2" t="s">
        <v>713</v>
      </c>
      <c r="K89" s="2" t="s">
        <v>800</v>
      </c>
      <c r="L89" s="2" t="s">
        <v>794</v>
      </c>
      <c r="M89" s="2" t="s">
        <v>231</v>
      </c>
      <c r="N89" s="2" t="s">
        <v>799</v>
      </c>
      <c r="O89" s="2" t="s">
        <v>719</v>
      </c>
      <c r="P89" s="2" t="s">
        <v>8</v>
      </c>
      <c r="Q89" s="2" t="s">
        <v>7</v>
      </c>
      <c r="R89" s="2" t="s">
        <v>6</v>
      </c>
      <c r="S89" s="2" t="s">
        <v>5</v>
      </c>
      <c r="T89" s="2" t="s">
        <v>4</v>
      </c>
      <c r="U89" s="2" t="s">
        <v>633</v>
      </c>
      <c r="V89" s="2" t="s">
        <v>597</v>
      </c>
      <c r="W89" s="2" t="s">
        <v>798</v>
      </c>
      <c r="X89" s="2" t="s">
        <v>0</v>
      </c>
      <c r="Y89" s="2">
        <f t="shared" si="2"/>
        <v>22.167222222222222</v>
      </c>
      <c r="Z89" s="2">
        <f t="shared" si="3"/>
        <v>1.0338888888888889</v>
      </c>
      <c r="AA89" s="17">
        <f>D89-'Estacion Base e19'!$J$8*'L10 Corr Deriva'!Z89</f>
        <v>1679.3320653256701</v>
      </c>
    </row>
    <row r="90" spans="1:27" x14ac:dyDescent="0.25">
      <c r="A90" s="2" t="s">
        <v>585</v>
      </c>
      <c r="B90" s="2" t="s">
        <v>20</v>
      </c>
      <c r="C90" s="2" t="s">
        <v>797</v>
      </c>
      <c r="D90" s="2">
        <v>1679.3353</v>
      </c>
      <c r="E90" s="2" t="s">
        <v>18</v>
      </c>
      <c r="F90" s="2" t="s">
        <v>796</v>
      </c>
      <c r="G90" s="2" t="s">
        <v>525</v>
      </c>
      <c r="H90" s="2">
        <v>1657.345</v>
      </c>
      <c r="I90" s="2" t="s">
        <v>393</v>
      </c>
      <c r="J90" s="2" t="s">
        <v>723</v>
      </c>
      <c r="K90" s="2" t="s">
        <v>795</v>
      </c>
      <c r="L90" s="2" t="s">
        <v>794</v>
      </c>
      <c r="M90" s="2" t="s">
        <v>360</v>
      </c>
      <c r="N90" s="2" t="s">
        <v>793</v>
      </c>
      <c r="O90" s="2" t="s">
        <v>719</v>
      </c>
      <c r="P90" s="2" t="s">
        <v>8</v>
      </c>
      <c r="Q90" s="2" t="s">
        <v>7</v>
      </c>
      <c r="R90" s="2" t="s">
        <v>6</v>
      </c>
      <c r="S90" s="2" t="s">
        <v>5</v>
      </c>
      <c r="T90" s="2" t="s">
        <v>4</v>
      </c>
      <c r="U90" s="2" t="s">
        <v>785</v>
      </c>
      <c r="V90" s="2" t="s">
        <v>597</v>
      </c>
      <c r="W90" s="2" t="s">
        <v>792</v>
      </c>
      <c r="X90" s="2" t="s">
        <v>0</v>
      </c>
      <c r="Y90" s="2">
        <f t="shared" si="2"/>
        <v>22.171388888888892</v>
      </c>
      <c r="Z90" s="2">
        <f t="shared" si="3"/>
        <v>1.0380555555555588</v>
      </c>
      <c r="AA90" s="17">
        <f>D90-'Estacion Base e19'!$J$8*'L10 Corr Deriva'!Z90</f>
        <v>1679.3306466475092</v>
      </c>
    </row>
    <row r="91" spans="1:27" x14ac:dyDescent="0.25">
      <c r="A91" s="2" t="s">
        <v>585</v>
      </c>
      <c r="B91" s="2" t="s">
        <v>20</v>
      </c>
      <c r="C91" s="2" t="s">
        <v>791</v>
      </c>
      <c r="D91" s="2">
        <v>1679.3359</v>
      </c>
      <c r="E91" s="2" t="s">
        <v>18</v>
      </c>
      <c r="F91" s="2" t="s">
        <v>790</v>
      </c>
      <c r="G91" s="2" t="s">
        <v>39</v>
      </c>
      <c r="H91" s="2">
        <v>1657.346</v>
      </c>
      <c r="I91" s="2" t="s">
        <v>483</v>
      </c>
      <c r="J91" s="2" t="s">
        <v>789</v>
      </c>
      <c r="K91" s="2" t="s">
        <v>788</v>
      </c>
      <c r="L91" s="2" t="s">
        <v>787</v>
      </c>
      <c r="M91" s="2" t="s">
        <v>502</v>
      </c>
      <c r="N91" s="2" t="s">
        <v>786</v>
      </c>
      <c r="O91" s="2" t="s">
        <v>719</v>
      </c>
      <c r="P91" s="2" t="s">
        <v>8</v>
      </c>
      <c r="Q91" s="2" t="s">
        <v>7</v>
      </c>
      <c r="R91" s="2" t="s">
        <v>6</v>
      </c>
      <c r="S91" s="2" t="s">
        <v>5</v>
      </c>
      <c r="T91" s="2" t="s">
        <v>4</v>
      </c>
      <c r="U91" s="2" t="s">
        <v>785</v>
      </c>
      <c r="V91" s="2" t="s">
        <v>709</v>
      </c>
      <c r="W91" s="2" t="s">
        <v>651</v>
      </c>
      <c r="X91" s="2" t="s">
        <v>0</v>
      </c>
      <c r="Y91" s="2">
        <f t="shared" si="2"/>
        <v>22.175555555555558</v>
      </c>
      <c r="Z91" s="2">
        <f t="shared" si="3"/>
        <v>1.0422222222222253</v>
      </c>
      <c r="AA91" s="17">
        <f>D91-'Estacion Base e19'!$J$8*'L10 Corr Deriva'!Z91</f>
        <v>1679.3312279693484</v>
      </c>
    </row>
    <row r="92" spans="1:27" x14ac:dyDescent="0.25">
      <c r="A92" s="2" t="s">
        <v>585</v>
      </c>
      <c r="B92" s="2" t="s">
        <v>20</v>
      </c>
      <c r="C92" s="2" t="s">
        <v>784</v>
      </c>
      <c r="D92" s="2">
        <v>1679.337</v>
      </c>
      <c r="E92" s="2" t="s">
        <v>18</v>
      </c>
      <c r="F92" s="2" t="s">
        <v>783</v>
      </c>
      <c r="G92" s="2" t="s">
        <v>612</v>
      </c>
      <c r="H92" s="2">
        <v>1657.348</v>
      </c>
      <c r="I92" s="2" t="s">
        <v>782</v>
      </c>
      <c r="J92" s="2" t="s">
        <v>381</v>
      </c>
      <c r="K92" s="2" t="s">
        <v>781</v>
      </c>
      <c r="L92" s="2" t="s">
        <v>777</v>
      </c>
      <c r="M92" s="2" t="s">
        <v>248</v>
      </c>
      <c r="N92" s="2" t="s">
        <v>780</v>
      </c>
      <c r="O92" s="2" t="s">
        <v>719</v>
      </c>
      <c r="P92" s="2" t="s">
        <v>8</v>
      </c>
      <c r="Q92" s="2" t="s">
        <v>7</v>
      </c>
      <c r="R92" s="2" t="s">
        <v>6</v>
      </c>
      <c r="S92" s="2" t="s">
        <v>5</v>
      </c>
      <c r="T92" s="2" t="s">
        <v>4</v>
      </c>
      <c r="U92" s="2" t="s">
        <v>775</v>
      </c>
      <c r="V92" s="2" t="s">
        <v>709</v>
      </c>
      <c r="W92" s="2" t="s">
        <v>651</v>
      </c>
      <c r="X92" s="2" t="s">
        <v>0</v>
      </c>
      <c r="Y92" s="2">
        <f t="shared" si="2"/>
        <v>22.179722222222225</v>
      </c>
      <c r="Z92" s="2">
        <f t="shared" si="3"/>
        <v>1.0463888888888917</v>
      </c>
      <c r="AA92" s="17">
        <f>D92-'Estacion Base e19'!$J$8*'L10 Corr Deriva'!Z92</f>
        <v>1679.3323092911874</v>
      </c>
    </row>
    <row r="93" spans="1:27" x14ac:dyDescent="0.25">
      <c r="A93" s="2" t="s">
        <v>585</v>
      </c>
      <c r="B93" s="2" t="s">
        <v>20</v>
      </c>
      <c r="C93" s="2" t="s">
        <v>779</v>
      </c>
      <c r="D93" s="2">
        <v>1679.3385000000001</v>
      </c>
      <c r="E93" s="2" t="s">
        <v>18</v>
      </c>
      <c r="F93" s="2" t="s">
        <v>244</v>
      </c>
      <c r="G93" s="2" t="s">
        <v>545</v>
      </c>
      <c r="H93" s="2">
        <v>1657.3508999999999</v>
      </c>
      <c r="I93" s="2" t="s">
        <v>432</v>
      </c>
      <c r="J93" s="2" t="s">
        <v>750</v>
      </c>
      <c r="K93" s="2" t="s">
        <v>778</v>
      </c>
      <c r="L93" s="2" t="s">
        <v>777</v>
      </c>
      <c r="M93" s="2" t="s">
        <v>248</v>
      </c>
      <c r="N93" s="2" t="s">
        <v>776</v>
      </c>
      <c r="O93" s="2" t="s">
        <v>719</v>
      </c>
      <c r="P93" s="2" t="s">
        <v>8</v>
      </c>
      <c r="Q93" s="2" t="s">
        <v>7</v>
      </c>
      <c r="R93" s="2" t="s">
        <v>6</v>
      </c>
      <c r="S93" s="2" t="s">
        <v>5</v>
      </c>
      <c r="T93" s="2" t="s">
        <v>4</v>
      </c>
      <c r="U93" s="2" t="s">
        <v>775</v>
      </c>
      <c r="V93" s="2" t="s">
        <v>709</v>
      </c>
      <c r="W93" s="2" t="s">
        <v>614</v>
      </c>
      <c r="X93" s="2" t="s">
        <v>0</v>
      </c>
      <c r="Y93" s="2">
        <f t="shared" si="2"/>
        <v>22.183888888888887</v>
      </c>
      <c r="Z93" s="2">
        <f t="shared" si="3"/>
        <v>1.0505555555555546</v>
      </c>
      <c r="AA93" s="17">
        <f>D93-'Estacion Base e19'!$J$8*'L10 Corr Deriva'!Z93</f>
        <v>1679.3337906130266</v>
      </c>
    </row>
    <row r="94" spans="1:27" x14ac:dyDescent="0.25">
      <c r="A94" s="2" t="s">
        <v>585</v>
      </c>
      <c r="B94" s="2" t="s">
        <v>20</v>
      </c>
      <c r="C94" s="2" t="s">
        <v>774</v>
      </c>
      <c r="D94" s="2">
        <v>1679.3322000000001</v>
      </c>
      <c r="E94" s="2" t="s">
        <v>18</v>
      </c>
      <c r="F94" s="2" t="s">
        <v>773</v>
      </c>
      <c r="G94" s="2" t="s">
        <v>423</v>
      </c>
      <c r="H94" s="2">
        <v>1657.3451</v>
      </c>
      <c r="I94" s="2" t="s">
        <v>367</v>
      </c>
      <c r="J94" s="2" t="s">
        <v>294</v>
      </c>
      <c r="K94" s="2" t="s">
        <v>772</v>
      </c>
      <c r="L94" s="2" t="s">
        <v>771</v>
      </c>
      <c r="M94" s="2" t="s">
        <v>248</v>
      </c>
      <c r="N94" s="2" t="s">
        <v>770</v>
      </c>
      <c r="O94" s="2" t="s">
        <v>719</v>
      </c>
      <c r="P94" s="2" t="s">
        <v>8</v>
      </c>
      <c r="Q94" s="2" t="s">
        <v>7</v>
      </c>
      <c r="R94" s="2" t="s">
        <v>6</v>
      </c>
      <c r="S94" s="2" t="s">
        <v>5</v>
      </c>
      <c r="T94" s="2" t="s">
        <v>4</v>
      </c>
      <c r="U94" s="2" t="s">
        <v>769</v>
      </c>
      <c r="V94" s="2" t="s">
        <v>709</v>
      </c>
      <c r="W94" s="2" t="s">
        <v>614</v>
      </c>
      <c r="X94" s="2" t="s">
        <v>0</v>
      </c>
      <c r="Y94" s="2">
        <f t="shared" si="2"/>
        <v>22.188055555555557</v>
      </c>
      <c r="Z94" s="2">
        <f t="shared" si="3"/>
        <v>1.0547222222222246</v>
      </c>
      <c r="AA94" s="17">
        <f>D94-'Estacion Base e19'!$J$8*'L10 Corr Deriva'!Z94</f>
        <v>1679.3274719348656</v>
      </c>
    </row>
    <row r="95" spans="1:27" x14ac:dyDescent="0.25">
      <c r="A95" s="2" t="s">
        <v>585</v>
      </c>
      <c r="B95" s="2" t="s">
        <v>20</v>
      </c>
      <c r="C95" s="2" t="s">
        <v>768</v>
      </c>
      <c r="D95" s="2">
        <v>1679.3318999999999</v>
      </c>
      <c r="E95" s="2" t="s">
        <v>18</v>
      </c>
      <c r="F95" s="2" t="s">
        <v>767</v>
      </c>
      <c r="G95" s="2" t="s">
        <v>669</v>
      </c>
      <c r="H95" s="2">
        <v>1657.3443</v>
      </c>
      <c r="I95" s="2" t="s">
        <v>763</v>
      </c>
      <c r="J95" s="2" t="s">
        <v>644</v>
      </c>
      <c r="K95" s="2" t="s">
        <v>766</v>
      </c>
      <c r="L95" s="2" t="s">
        <v>761</v>
      </c>
      <c r="M95" s="2" t="s">
        <v>490</v>
      </c>
      <c r="N95" s="2" t="s">
        <v>230</v>
      </c>
      <c r="O95" s="2" t="s">
        <v>719</v>
      </c>
      <c r="P95" s="2" t="s">
        <v>8</v>
      </c>
      <c r="Q95" s="2" t="s">
        <v>7</v>
      </c>
      <c r="R95" s="2" t="s">
        <v>6</v>
      </c>
      <c r="S95" s="2" t="s">
        <v>5</v>
      </c>
      <c r="T95" s="2" t="s">
        <v>4</v>
      </c>
      <c r="U95" s="2" t="s">
        <v>608</v>
      </c>
      <c r="V95" s="2" t="s">
        <v>709</v>
      </c>
      <c r="W95" s="2" t="s">
        <v>662</v>
      </c>
      <c r="X95" s="2" t="s">
        <v>0</v>
      </c>
      <c r="Y95" s="2">
        <f t="shared" si="2"/>
        <v>22.192222222222224</v>
      </c>
      <c r="Z95" s="2">
        <f t="shared" si="3"/>
        <v>1.058888888888891</v>
      </c>
      <c r="AA95" s="17">
        <f>D95-'Estacion Base e19'!$J$8*'L10 Corr Deriva'!Z95</f>
        <v>1679.3271532567046</v>
      </c>
    </row>
    <row r="96" spans="1:27" x14ac:dyDescent="0.25">
      <c r="A96" s="2" t="s">
        <v>585</v>
      </c>
      <c r="B96" s="2" t="s">
        <v>20</v>
      </c>
      <c r="C96" s="2" t="s">
        <v>765</v>
      </c>
      <c r="D96" s="2">
        <v>1679.328</v>
      </c>
      <c r="E96" s="2" t="s">
        <v>18</v>
      </c>
      <c r="F96" s="2" t="s">
        <v>764</v>
      </c>
      <c r="G96" s="2" t="s">
        <v>654</v>
      </c>
      <c r="H96" s="2">
        <v>1657.3417999999999</v>
      </c>
      <c r="I96" s="2" t="s">
        <v>763</v>
      </c>
      <c r="J96" s="2" t="s">
        <v>750</v>
      </c>
      <c r="K96" s="2" t="s">
        <v>762</v>
      </c>
      <c r="L96" s="2" t="s">
        <v>761</v>
      </c>
      <c r="M96" s="2" t="s">
        <v>490</v>
      </c>
      <c r="N96" s="2" t="s">
        <v>489</v>
      </c>
      <c r="O96" s="2" t="s">
        <v>719</v>
      </c>
      <c r="P96" s="2" t="s">
        <v>8</v>
      </c>
      <c r="Q96" s="2" t="s">
        <v>7</v>
      </c>
      <c r="R96" s="2" t="s">
        <v>6</v>
      </c>
      <c r="S96" s="2" t="s">
        <v>5</v>
      </c>
      <c r="T96" s="2" t="s">
        <v>4</v>
      </c>
      <c r="U96" s="2" t="s">
        <v>608</v>
      </c>
      <c r="V96" s="2" t="s">
        <v>709</v>
      </c>
      <c r="W96" s="2" t="s">
        <v>703</v>
      </c>
      <c r="X96" s="2" t="s">
        <v>0</v>
      </c>
      <c r="Y96" s="2">
        <f t="shared" si="2"/>
        <v>22.19638888888889</v>
      </c>
      <c r="Z96" s="2">
        <f t="shared" si="3"/>
        <v>1.0630555555555574</v>
      </c>
      <c r="AA96" s="17">
        <f>D96-'Estacion Base e19'!$J$8*'L10 Corr Deriva'!Z96</f>
        <v>1679.3232345785436</v>
      </c>
    </row>
    <row r="97" spans="1:27" x14ac:dyDescent="0.25">
      <c r="A97" s="2" t="s">
        <v>585</v>
      </c>
      <c r="B97" s="2" t="s">
        <v>20</v>
      </c>
      <c r="C97" s="2" t="s">
        <v>760</v>
      </c>
      <c r="D97" s="2">
        <v>1679.3340000000001</v>
      </c>
      <c r="E97" s="2" t="s">
        <v>18</v>
      </c>
      <c r="F97" s="2" t="s">
        <v>759</v>
      </c>
      <c r="G97" s="2" t="s">
        <v>758</v>
      </c>
      <c r="H97" s="2">
        <v>1657.3488</v>
      </c>
      <c r="I97" s="2" t="s">
        <v>331</v>
      </c>
      <c r="J97" s="2" t="s">
        <v>294</v>
      </c>
      <c r="K97" s="2" t="s">
        <v>757</v>
      </c>
      <c r="L97" s="2" t="s">
        <v>756</v>
      </c>
      <c r="M97" s="2" t="s">
        <v>502</v>
      </c>
      <c r="N97" s="2" t="s">
        <v>755</v>
      </c>
      <c r="O97" s="2" t="s">
        <v>719</v>
      </c>
      <c r="P97" s="2" t="s">
        <v>8</v>
      </c>
      <c r="Q97" s="2" t="s">
        <v>7</v>
      </c>
      <c r="R97" s="2" t="s">
        <v>6</v>
      </c>
      <c r="S97" s="2" t="s">
        <v>5</v>
      </c>
      <c r="T97" s="2" t="s">
        <v>4</v>
      </c>
      <c r="U97" s="2" t="s">
        <v>608</v>
      </c>
      <c r="V97" s="2" t="s">
        <v>709</v>
      </c>
      <c r="W97" s="2" t="s">
        <v>754</v>
      </c>
      <c r="X97" s="2" t="s">
        <v>0</v>
      </c>
      <c r="Y97" s="2">
        <f t="shared" si="2"/>
        <v>22.200555555555553</v>
      </c>
      <c r="Z97" s="2">
        <f t="shared" si="3"/>
        <v>1.0672222222222203</v>
      </c>
      <c r="AA97" s="17">
        <f>D97-'Estacion Base e19'!$J$8*'L10 Corr Deriva'!Z97</f>
        <v>1679.3292159003829</v>
      </c>
    </row>
    <row r="98" spans="1:27" x14ac:dyDescent="0.25">
      <c r="A98" s="2" t="s">
        <v>585</v>
      </c>
      <c r="B98" s="2" t="s">
        <v>20</v>
      </c>
      <c r="C98" s="2" t="s">
        <v>753</v>
      </c>
      <c r="D98" s="2">
        <v>1679.3230000000001</v>
      </c>
      <c r="E98" s="2" t="s">
        <v>18</v>
      </c>
      <c r="F98" s="2" t="s">
        <v>752</v>
      </c>
      <c r="G98" s="2" t="s">
        <v>226</v>
      </c>
      <c r="H98" s="2">
        <v>1657.3382999999999</v>
      </c>
      <c r="I98" s="2" t="s">
        <v>751</v>
      </c>
      <c r="J98" s="2" t="s">
        <v>750</v>
      </c>
      <c r="K98" s="2" t="s">
        <v>749</v>
      </c>
      <c r="L98" s="2" t="s">
        <v>742</v>
      </c>
      <c r="M98" s="2" t="s">
        <v>674</v>
      </c>
      <c r="N98" s="2" t="s">
        <v>748</v>
      </c>
      <c r="O98" s="2" t="s">
        <v>719</v>
      </c>
      <c r="P98" s="2" t="s">
        <v>8</v>
      </c>
      <c r="Q98" s="2" t="s">
        <v>7</v>
      </c>
      <c r="R98" s="2" t="s">
        <v>6</v>
      </c>
      <c r="S98" s="2" t="s">
        <v>5</v>
      </c>
      <c r="T98" s="2" t="s">
        <v>4</v>
      </c>
      <c r="U98" s="2" t="s">
        <v>608</v>
      </c>
      <c r="V98" s="2" t="s">
        <v>709</v>
      </c>
      <c r="W98" s="2" t="s">
        <v>747</v>
      </c>
      <c r="X98" s="2" t="s">
        <v>0</v>
      </c>
      <c r="Y98" s="2">
        <f t="shared" si="2"/>
        <v>22.204722222222223</v>
      </c>
      <c r="Z98" s="2">
        <f t="shared" si="3"/>
        <v>1.0713888888888903</v>
      </c>
      <c r="AA98" s="17">
        <f>D98-'Estacion Base e19'!$J$8*'L10 Corr Deriva'!Z98</f>
        <v>1679.3181972222219</v>
      </c>
    </row>
    <row r="99" spans="1:27" x14ac:dyDescent="0.25">
      <c r="A99" s="2" t="s">
        <v>585</v>
      </c>
      <c r="B99" s="2" t="s">
        <v>20</v>
      </c>
      <c r="C99" s="2" t="s">
        <v>746</v>
      </c>
      <c r="D99" s="2">
        <v>1679.3364999999999</v>
      </c>
      <c r="E99" s="2" t="s">
        <v>18</v>
      </c>
      <c r="F99" s="2" t="s">
        <v>745</v>
      </c>
      <c r="G99" s="2" t="s">
        <v>744</v>
      </c>
      <c r="H99" s="2">
        <v>1657.3527999999999</v>
      </c>
      <c r="I99" s="2" t="s">
        <v>483</v>
      </c>
      <c r="J99" s="2" t="s">
        <v>610</v>
      </c>
      <c r="K99" s="2" t="s">
        <v>743</v>
      </c>
      <c r="L99" s="2" t="s">
        <v>742</v>
      </c>
      <c r="M99" s="2" t="s">
        <v>502</v>
      </c>
      <c r="N99" s="2" t="s">
        <v>741</v>
      </c>
      <c r="O99" s="2" t="s">
        <v>719</v>
      </c>
      <c r="P99" s="2" t="s">
        <v>8</v>
      </c>
      <c r="Q99" s="2" t="s">
        <v>7</v>
      </c>
      <c r="R99" s="2" t="s">
        <v>6</v>
      </c>
      <c r="S99" s="2" t="s">
        <v>5</v>
      </c>
      <c r="T99" s="2" t="s">
        <v>4</v>
      </c>
      <c r="U99" s="2" t="s">
        <v>608</v>
      </c>
      <c r="V99" s="2" t="s">
        <v>709</v>
      </c>
      <c r="W99" s="2" t="s">
        <v>718</v>
      </c>
      <c r="X99" s="2" t="s">
        <v>0</v>
      </c>
      <c r="Y99" s="2">
        <f t="shared" si="2"/>
        <v>22.20888888888889</v>
      </c>
      <c r="Z99" s="2">
        <f t="shared" si="3"/>
        <v>1.0755555555555567</v>
      </c>
      <c r="AA99" s="17">
        <f>D99-'Estacion Base e19'!$J$8*'L10 Corr Deriva'!Z99</f>
        <v>1679.3316785440609</v>
      </c>
    </row>
    <row r="100" spans="1:27" x14ac:dyDescent="0.25">
      <c r="A100" s="2" t="s">
        <v>585</v>
      </c>
      <c r="B100" s="2" t="s">
        <v>20</v>
      </c>
      <c r="C100" s="2" t="s">
        <v>740</v>
      </c>
      <c r="D100" s="2">
        <v>1679.3320000000001</v>
      </c>
      <c r="E100" s="2" t="s">
        <v>18</v>
      </c>
      <c r="F100" s="2" t="s">
        <v>739</v>
      </c>
      <c r="G100" s="2" t="s">
        <v>738</v>
      </c>
      <c r="H100" s="2">
        <v>1657.3483000000001</v>
      </c>
      <c r="I100" s="2" t="s">
        <v>737</v>
      </c>
      <c r="J100" s="2" t="s">
        <v>628</v>
      </c>
      <c r="K100" s="2" t="s">
        <v>736</v>
      </c>
      <c r="L100" s="2" t="s">
        <v>735</v>
      </c>
      <c r="M100" s="2" t="s">
        <v>674</v>
      </c>
      <c r="N100" s="2" t="s">
        <v>734</v>
      </c>
      <c r="O100" s="2" t="s">
        <v>719</v>
      </c>
      <c r="P100" s="2" t="s">
        <v>8</v>
      </c>
      <c r="Q100" s="2" t="s">
        <v>7</v>
      </c>
      <c r="R100" s="2" t="s">
        <v>6</v>
      </c>
      <c r="S100" s="2" t="s">
        <v>5</v>
      </c>
      <c r="T100" s="2" t="s">
        <v>4</v>
      </c>
      <c r="U100" s="2" t="s">
        <v>608</v>
      </c>
      <c r="V100" s="2" t="s">
        <v>709</v>
      </c>
      <c r="W100" s="2" t="s">
        <v>727</v>
      </c>
      <c r="X100" s="2" t="s">
        <v>0</v>
      </c>
      <c r="Y100" s="2">
        <f t="shared" si="2"/>
        <v>22.213055555555556</v>
      </c>
      <c r="Z100" s="2">
        <f t="shared" si="3"/>
        <v>1.0797222222222231</v>
      </c>
      <c r="AA100" s="17">
        <f>D100-'Estacion Base e19'!$J$8*'L10 Corr Deriva'!Z100</f>
        <v>1679.3271598659001</v>
      </c>
    </row>
    <row r="101" spans="1:27" x14ac:dyDescent="0.25">
      <c r="A101" s="2" t="s">
        <v>585</v>
      </c>
      <c r="B101" s="2" t="s">
        <v>20</v>
      </c>
      <c r="C101" s="2" t="s">
        <v>733</v>
      </c>
      <c r="D101" s="2">
        <v>1679.3306</v>
      </c>
      <c r="E101" s="2" t="s">
        <v>18</v>
      </c>
      <c r="F101" s="2" t="s">
        <v>732</v>
      </c>
      <c r="G101" s="2" t="s">
        <v>731</v>
      </c>
      <c r="H101" s="2">
        <v>1657.3477</v>
      </c>
      <c r="I101" s="2" t="s">
        <v>730</v>
      </c>
      <c r="J101" s="2" t="s">
        <v>694</v>
      </c>
      <c r="K101" s="2" t="s">
        <v>729</v>
      </c>
      <c r="L101" s="2" t="s">
        <v>721</v>
      </c>
      <c r="M101" s="2" t="s">
        <v>728</v>
      </c>
      <c r="N101" s="2" t="s">
        <v>720</v>
      </c>
      <c r="O101" s="2" t="s">
        <v>719</v>
      </c>
      <c r="P101" s="2" t="s">
        <v>8</v>
      </c>
      <c r="Q101" s="2" t="s">
        <v>7</v>
      </c>
      <c r="R101" s="2" t="s">
        <v>6</v>
      </c>
      <c r="S101" s="2" t="s">
        <v>5</v>
      </c>
      <c r="T101" s="2" t="s">
        <v>4</v>
      </c>
      <c r="U101" s="2" t="s">
        <v>608</v>
      </c>
      <c r="V101" s="2" t="s">
        <v>709</v>
      </c>
      <c r="W101" s="2" t="s">
        <v>727</v>
      </c>
      <c r="X101" s="2" t="s">
        <v>0</v>
      </c>
      <c r="Y101" s="2">
        <f t="shared" si="2"/>
        <v>22.217222222222219</v>
      </c>
      <c r="Z101" s="2">
        <f t="shared" si="3"/>
        <v>1.083888888888886</v>
      </c>
      <c r="AA101" s="17">
        <f>D101-'Estacion Base e19'!$J$8*'L10 Corr Deriva'!Z101</f>
        <v>1679.3257411877391</v>
      </c>
    </row>
    <row r="102" spans="1:27" x14ac:dyDescent="0.25">
      <c r="A102" s="2" t="s">
        <v>585</v>
      </c>
      <c r="B102" s="2" t="s">
        <v>20</v>
      </c>
      <c r="C102" s="2" t="s">
        <v>726</v>
      </c>
      <c r="D102" s="2">
        <v>1679.3315</v>
      </c>
      <c r="E102" s="2" t="s">
        <v>18</v>
      </c>
      <c r="F102" s="2" t="s">
        <v>725</v>
      </c>
      <c r="G102" s="2" t="s">
        <v>724</v>
      </c>
      <c r="H102" s="2">
        <v>1657.3488</v>
      </c>
      <c r="I102" s="2" t="s">
        <v>493</v>
      </c>
      <c r="J102" s="2" t="s">
        <v>723</v>
      </c>
      <c r="K102" s="2" t="s">
        <v>722</v>
      </c>
      <c r="L102" s="2" t="s">
        <v>721</v>
      </c>
      <c r="M102" s="2" t="s">
        <v>674</v>
      </c>
      <c r="N102" s="2" t="s">
        <v>720</v>
      </c>
      <c r="O102" s="2" t="s">
        <v>719</v>
      </c>
      <c r="P102" s="2" t="s">
        <v>8</v>
      </c>
      <c r="Q102" s="2" t="s">
        <v>7</v>
      </c>
      <c r="R102" s="2" t="s">
        <v>6</v>
      </c>
      <c r="S102" s="2" t="s">
        <v>5</v>
      </c>
      <c r="T102" s="2" t="s">
        <v>4</v>
      </c>
      <c r="U102" s="2" t="s">
        <v>633</v>
      </c>
      <c r="V102" s="2" t="s">
        <v>709</v>
      </c>
      <c r="W102" s="2" t="s">
        <v>718</v>
      </c>
      <c r="X102" s="2" t="s">
        <v>0</v>
      </c>
      <c r="Y102" s="2">
        <f t="shared" si="2"/>
        <v>22.221388888888889</v>
      </c>
      <c r="Z102" s="2">
        <f t="shared" si="3"/>
        <v>1.088055555555556</v>
      </c>
      <c r="AA102" s="17">
        <f>D102-'Estacion Base e19'!$J$8*'L10 Corr Deriva'!Z102</f>
        <v>1679.3266225095781</v>
      </c>
    </row>
    <row r="103" spans="1:27" x14ac:dyDescent="0.25">
      <c r="A103" s="2" t="s">
        <v>585</v>
      </c>
      <c r="B103" s="2" t="s">
        <v>20</v>
      </c>
      <c r="C103" s="2" t="s">
        <v>717</v>
      </c>
      <c r="D103" s="2">
        <v>1679.3335</v>
      </c>
      <c r="E103" s="2" t="s">
        <v>18</v>
      </c>
      <c r="F103" s="2" t="s">
        <v>716</v>
      </c>
      <c r="G103" s="2" t="s">
        <v>715</v>
      </c>
      <c r="H103" s="2">
        <v>1657.3514</v>
      </c>
      <c r="I103" s="2" t="s">
        <v>714</v>
      </c>
      <c r="J103" s="2" t="s">
        <v>713</v>
      </c>
      <c r="K103" s="2" t="s">
        <v>712</v>
      </c>
      <c r="L103" s="2" t="s">
        <v>711</v>
      </c>
      <c r="M103" s="2" t="s">
        <v>443</v>
      </c>
      <c r="N103" s="2" t="s">
        <v>710</v>
      </c>
      <c r="O103" s="2" t="s">
        <v>578</v>
      </c>
      <c r="P103" s="2" t="s">
        <v>8</v>
      </c>
      <c r="Q103" s="2" t="s">
        <v>7</v>
      </c>
      <c r="R103" s="2" t="s">
        <v>6</v>
      </c>
      <c r="S103" s="2" t="s">
        <v>5</v>
      </c>
      <c r="T103" s="2" t="s">
        <v>4</v>
      </c>
      <c r="U103" s="2" t="s">
        <v>615</v>
      </c>
      <c r="V103" s="2" t="s">
        <v>709</v>
      </c>
      <c r="W103" s="2" t="s">
        <v>686</v>
      </c>
      <c r="X103" s="2" t="s">
        <v>0</v>
      </c>
      <c r="Y103" s="2">
        <f t="shared" si="2"/>
        <v>22.225555555555555</v>
      </c>
      <c r="Z103" s="2">
        <f t="shared" si="3"/>
        <v>1.0922222222222224</v>
      </c>
      <c r="AA103" s="17">
        <f>D103-'Estacion Base e19'!$J$8*'L10 Corr Deriva'!Z103</f>
        <v>1679.3286038314172</v>
      </c>
    </row>
    <row r="104" spans="1:27" x14ac:dyDescent="0.25">
      <c r="A104" s="2" t="s">
        <v>585</v>
      </c>
      <c r="B104" s="2" t="s">
        <v>20</v>
      </c>
      <c r="C104" s="2" t="s">
        <v>708</v>
      </c>
      <c r="D104" s="2">
        <v>1679.3434999999999</v>
      </c>
      <c r="E104" s="2" t="s">
        <v>18</v>
      </c>
      <c r="F104" s="2" t="s">
        <v>707</v>
      </c>
      <c r="G104" s="2" t="s">
        <v>146</v>
      </c>
      <c r="H104" s="2">
        <v>1657.3620000000001</v>
      </c>
      <c r="I104" s="2" t="s">
        <v>592</v>
      </c>
      <c r="J104" s="2" t="s">
        <v>706</v>
      </c>
      <c r="K104" s="2" t="s">
        <v>705</v>
      </c>
      <c r="L104" s="2" t="s">
        <v>700</v>
      </c>
      <c r="M104" s="2" t="s">
        <v>588</v>
      </c>
      <c r="N104" s="2" t="s">
        <v>704</v>
      </c>
      <c r="O104" s="2" t="s">
        <v>578</v>
      </c>
      <c r="P104" s="2" t="s">
        <v>8</v>
      </c>
      <c r="Q104" s="2" t="s">
        <v>7</v>
      </c>
      <c r="R104" s="2" t="s">
        <v>6</v>
      </c>
      <c r="S104" s="2" t="s">
        <v>5</v>
      </c>
      <c r="T104" s="2" t="s">
        <v>4</v>
      </c>
      <c r="U104" s="2" t="s">
        <v>598</v>
      </c>
      <c r="V104" s="2" t="s">
        <v>597</v>
      </c>
      <c r="W104" s="2" t="s">
        <v>703</v>
      </c>
      <c r="X104" s="2" t="s">
        <v>0</v>
      </c>
      <c r="Y104" s="2">
        <f t="shared" si="2"/>
        <v>22.229722222222222</v>
      </c>
      <c r="Z104" s="2">
        <f t="shared" si="3"/>
        <v>1.0963888888888889</v>
      </c>
      <c r="AA104" s="17">
        <f>D104-'Estacion Base e19'!$J$8*'L10 Corr Deriva'!Z104</f>
        <v>1679.3385851532562</v>
      </c>
    </row>
    <row r="105" spans="1:27" x14ac:dyDescent="0.25">
      <c r="A105" s="2" t="s">
        <v>585</v>
      </c>
      <c r="B105" s="2" t="s">
        <v>20</v>
      </c>
      <c r="C105" s="2" t="s">
        <v>702</v>
      </c>
      <c r="D105" s="2">
        <v>1679.3302000000001</v>
      </c>
      <c r="E105" s="2" t="s">
        <v>18</v>
      </c>
      <c r="F105" s="2" t="s">
        <v>16</v>
      </c>
      <c r="G105" s="2" t="s">
        <v>604</v>
      </c>
      <c r="H105" s="2">
        <v>1657.3498999999999</v>
      </c>
      <c r="I105" s="2" t="s">
        <v>701</v>
      </c>
      <c r="J105" s="2" t="s">
        <v>602</v>
      </c>
      <c r="K105" s="2" t="s">
        <v>171</v>
      </c>
      <c r="L105" s="2" t="s">
        <v>700</v>
      </c>
      <c r="M105" s="2" t="s">
        <v>674</v>
      </c>
      <c r="N105" s="2" t="s">
        <v>699</v>
      </c>
      <c r="O105" s="2" t="s">
        <v>578</v>
      </c>
      <c r="P105" s="2" t="s">
        <v>8</v>
      </c>
      <c r="Q105" s="2" t="s">
        <v>7</v>
      </c>
      <c r="R105" s="2" t="s">
        <v>6</v>
      </c>
      <c r="S105" s="2" t="s">
        <v>5</v>
      </c>
      <c r="T105" s="2" t="s">
        <v>4</v>
      </c>
      <c r="U105" s="2" t="s">
        <v>698</v>
      </c>
      <c r="V105" s="2" t="s">
        <v>597</v>
      </c>
      <c r="W105" s="2" t="s">
        <v>632</v>
      </c>
      <c r="X105" s="2" t="s">
        <v>0</v>
      </c>
      <c r="Y105" s="2">
        <f t="shared" si="2"/>
        <v>22.233888888888888</v>
      </c>
      <c r="Z105" s="2">
        <f t="shared" si="3"/>
        <v>1.1005555555555553</v>
      </c>
      <c r="AA105" s="17">
        <f>D105-'Estacion Base e19'!$J$8*'L10 Corr Deriva'!Z105</f>
        <v>1679.3252664750955</v>
      </c>
    </row>
    <row r="106" spans="1:27" x14ac:dyDescent="0.25">
      <c r="A106" s="2" t="s">
        <v>585</v>
      </c>
      <c r="B106" s="2" t="s">
        <v>20</v>
      </c>
      <c r="C106" s="2" t="s">
        <v>697</v>
      </c>
      <c r="D106" s="2">
        <v>1679.3308</v>
      </c>
      <c r="E106" s="2" t="s">
        <v>18</v>
      </c>
      <c r="F106" s="2" t="s">
        <v>696</v>
      </c>
      <c r="G106" s="2" t="s">
        <v>695</v>
      </c>
      <c r="H106" s="2">
        <v>1657.3506</v>
      </c>
      <c r="I106" s="2" t="s">
        <v>668</v>
      </c>
      <c r="J106" s="2" t="s">
        <v>694</v>
      </c>
      <c r="K106" s="2" t="s">
        <v>693</v>
      </c>
      <c r="L106" s="2" t="s">
        <v>688</v>
      </c>
      <c r="M106" s="2" t="s">
        <v>665</v>
      </c>
      <c r="N106" s="2" t="s">
        <v>692</v>
      </c>
      <c r="O106" s="2" t="s">
        <v>578</v>
      </c>
      <c r="P106" s="2" t="s">
        <v>8</v>
      </c>
      <c r="Q106" s="2" t="s">
        <v>7</v>
      </c>
      <c r="R106" s="2" t="s">
        <v>6</v>
      </c>
      <c r="S106" s="2" t="s">
        <v>5</v>
      </c>
      <c r="T106" s="2" t="s">
        <v>4</v>
      </c>
      <c r="U106" s="2" t="s">
        <v>633</v>
      </c>
      <c r="V106" s="2" t="s">
        <v>597</v>
      </c>
      <c r="W106" s="2" t="s">
        <v>614</v>
      </c>
      <c r="X106" s="2" t="s">
        <v>0</v>
      </c>
      <c r="Y106" s="2">
        <f t="shared" si="2"/>
        <v>22.238055555555558</v>
      </c>
      <c r="Z106" s="2">
        <f t="shared" si="3"/>
        <v>1.1047222222222253</v>
      </c>
      <c r="AA106" s="17">
        <f>D106-'Estacion Base e19'!$J$8*'L10 Corr Deriva'!Z106</f>
        <v>1679.3258477969343</v>
      </c>
    </row>
    <row r="107" spans="1:27" x14ac:dyDescent="0.25">
      <c r="A107" s="2" t="s">
        <v>585</v>
      </c>
      <c r="B107" s="2" t="s">
        <v>20</v>
      </c>
      <c r="C107" s="2" t="s">
        <v>691</v>
      </c>
      <c r="D107" s="2">
        <v>1679.3326</v>
      </c>
      <c r="E107" s="2" t="s">
        <v>18</v>
      </c>
      <c r="F107" s="2" t="s">
        <v>415</v>
      </c>
      <c r="G107" s="2" t="s">
        <v>630</v>
      </c>
      <c r="H107" s="2">
        <v>1657.3531</v>
      </c>
      <c r="I107" s="2" t="s">
        <v>690</v>
      </c>
      <c r="J107" s="2" t="s">
        <v>644</v>
      </c>
      <c r="K107" s="2" t="s">
        <v>689</v>
      </c>
      <c r="L107" s="2" t="s">
        <v>688</v>
      </c>
      <c r="M107" s="2" t="s">
        <v>665</v>
      </c>
      <c r="N107" s="2" t="s">
        <v>419</v>
      </c>
      <c r="O107" s="2" t="s">
        <v>578</v>
      </c>
      <c r="P107" s="2" t="s">
        <v>8</v>
      </c>
      <c r="Q107" s="2" t="s">
        <v>7</v>
      </c>
      <c r="R107" s="2" t="s">
        <v>6</v>
      </c>
      <c r="S107" s="2" t="s">
        <v>5</v>
      </c>
      <c r="T107" s="2" t="s">
        <v>4</v>
      </c>
      <c r="U107" s="2" t="s">
        <v>687</v>
      </c>
      <c r="V107" s="2" t="s">
        <v>597</v>
      </c>
      <c r="W107" s="2" t="s">
        <v>686</v>
      </c>
      <c r="X107" s="2" t="s">
        <v>0</v>
      </c>
      <c r="Y107" s="2">
        <f t="shared" si="2"/>
        <v>22.242222222222225</v>
      </c>
      <c r="Z107" s="2">
        <f t="shared" si="3"/>
        <v>1.1088888888888917</v>
      </c>
      <c r="AA107" s="17">
        <f>D107-'Estacion Base e19'!$J$8*'L10 Corr Deriva'!Z107</f>
        <v>1679.3276291187735</v>
      </c>
    </row>
    <row r="108" spans="1:27" x14ac:dyDescent="0.25">
      <c r="A108" s="2" t="s">
        <v>585</v>
      </c>
      <c r="B108" s="2" t="s">
        <v>20</v>
      </c>
      <c r="C108" s="2" t="s">
        <v>685</v>
      </c>
      <c r="D108" s="2">
        <v>1679.3290999999999</v>
      </c>
      <c r="E108" s="2" t="s">
        <v>18</v>
      </c>
      <c r="F108" s="2" t="s">
        <v>684</v>
      </c>
      <c r="G108" s="2" t="s">
        <v>444</v>
      </c>
      <c r="H108" s="2">
        <v>1657.3494000000001</v>
      </c>
      <c r="I108" s="2" t="s">
        <v>676</v>
      </c>
      <c r="J108" s="2" t="s">
        <v>683</v>
      </c>
      <c r="K108" s="2" t="s">
        <v>682</v>
      </c>
      <c r="L108" s="2" t="s">
        <v>681</v>
      </c>
      <c r="M108" s="2" t="s">
        <v>665</v>
      </c>
      <c r="N108" s="2" t="s">
        <v>680</v>
      </c>
      <c r="O108" s="2" t="s">
        <v>578</v>
      </c>
      <c r="P108" s="2" t="s">
        <v>8</v>
      </c>
      <c r="Q108" s="2" t="s">
        <v>7</v>
      </c>
      <c r="R108" s="2" t="s">
        <v>6</v>
      </c>
      <c r="S108" s="2" t="s">
        <v>5</v>
      </c>
      <c r="T108" s="2" t="s">
        <v>4</v>
      </c>
      <c r="U108" s="2" t="s">
        <v>587</v>
      </c>
      <c r="V108" s="2" t="s">
        <v>597</v>
      </c>
      <c r="W108" s="2" t="s">
        <v>679</v>
      </c>
      <c r="X108" s="2" t="s">
        <v>0</v>
      </c>
      <c r="Y108" s="2">
        <f t="shared" si="2"/>
        <v>22.246388888888891</v>
      </c>
      <c r="Z108" s="2">
        <f t="shared" si="3"/>
        <v>1.1130555555555581</v>
      </c>
      <c r="AA108" s="17">
        <f>D108-'Estacion Base e19'!$J$8*'L10 Corr Deriva'!Z108</f>
        <v>1679.3241104406125</v>
      </c>
    </row>
    <row r="109" spans="1:27" x14ac:dyDescent="0.25">
      <c r="A109" s="2" t="s">
        <v>585</v>
      </c>
      <c r="B109" s="2" t="s">
        <v>20</v>
      </c>
      <c r="C109" s="2" t="s">
        <v>678</v>
      </c>
      <c r="D109" s="2">
        <v>1679.3326999999999</v>
      </c>
      <c r="E109" s="2" t="s">
        <v>18</v>
      </c>
      <c r="F109" s="2" t="s">
        <v>677</v>
      </c>
      <c r="G109" s="2" t="s">
        <v>583</v>
      </c>
      <c r="H109" s="2">
        <v>1657.3548000000001</v>
      </c>
      <c r="I109" s="2" t="s">
        <v>676</v>
      </c>
      <c r="J109" s="2" t="s">
        <v>635</v>
      </c>
      <c r="K109" s="2" t="s">
        <v>675</v>
      </c>
      <c r="L109" s="2" t="s">
        <v>666</v>
      </c>
      <c r="M109" s="2" t="s">
        <v>674</v>
      </c>
      <c r="N109" s="2" t="s">
        <v>673</v>
      </c>
      <c r="O109" s="2" t="s">
        <v>578</v>
      </c>
      <c r="P109" s="2" t="s">
        <v>8</v>
      </c>
      <c r="Q109" s="2" t="s">
        <v>7</v>
      </c>
      <c r="R109" s="2" t="s">
        <v>6</v>
      </c>
      <c r="S109" s="2" t="s">
        <v>5</v>
      </c>
      <c r="T109" s="2" t="s">
        <v>4</v>
      </c>
      <c r="U109" s="2" t="s">
        <v>577</v>
      </c>
      <c r="V109" s="2" t="s">
        <v>597</v>
      </c>
      <c r="W109" s="2" t="s">
        <v>672</v>
      </c>
      <c r="X109" s="2" t="s">
        <v>0</v>
      </c>
      <c r="Y109" s="2">
        <f t="shared" si="2"/>
        <v>22.250555555555554</v>
      </c>
      <c r="Z109" s="2">
        <f t="shared" si="3"/>
        <v>1.117222222222221</v>
      </c>
      <c r="AA109" s="17">
        <f>D109-'Estacion Base e19'!$J$8*'L10 Corr Deriva'!Z109</f>
        <v>1679.3276917624516</v>
      </c>
    </row>
    <row r="110" spans="1:27" x14ac:dyDescent="0.25">
      <c r="A110" s="2" t="s">
        <v>585</v>
      </c>
      <c r="B110" s="2" t="s">
        <v>20</v>
      </c>
      <c r="C110" s="2" t="s">
        <v>671</v>
      </c>
      <c r="D110" s="2">
        <v>1679.3244</v>
      </c>
      <c r="E110" s="2" t="s">
        <v>18</v>
      </c>
      <c r="F110" s="2" t="s">
        <v>670</v>
      </c>
      <c r="G110" s="2" t="s">
        <v>669</v>
      </c>
      <c r="H110" s="2">
        <v>1657.346</v>
      </c>
      <c r="I110" s="2" t="s">
        <v>668</v>
      </c>
      <c r="J110" s="2" t="s">
        <v>610</v>
      </c>
      <c r="K110" s="2" t="s">
        <v>667</v>
      </c>
      <c r="L110" s="2" t="s">
        <v>666</v>
      </c>
      <c r="M110" s="2" t="s">
        <v>665</v>
      </c>
      <c r="N110" s="2" t="s">
        <v>664</v>
      </c>
      <c r="O110" s="2" t="s">
        <v>578</v>
      </c>
      <c r="P110" s="2" t="s">
        <v>8</v>
      </c>
      <c r="Q110" s="2" t="s">
        <v>7</v>
      </c>
      <c r="R110" s="2" t="s">
        <v>6</v>
      </c>
      <c r="S110" s="2" t="s">
        <v>5</v>
      </c>
      <c r="T110" s="2" t="s">
        <v>4</v>
      </c>
      <c r="U110" s="2" t="s">
        <v>663</v>
      </c>
      <c r="V110" s="2" t="s">
        <v>597</v>
      </c>
      <c r="W110" s="2" t="s">
        <v>662</v>
      </c>
      <c r="X110" s="2" t="s">
        <v>0</v>
      </c>
      <c r="Y110" s="2">
        <f t="shared" si="2"/>
        <v>22.254722222222224</v>
      </c>
      <c r="Z110" s="2">
        <f t="shared" si="3"/>
        <v>1.121388888888891</v>
      </c>
      <c r="AA110" s="17">
        <f>D110-'Estacion Base e19'!$J$8*'L10 Corr Deriva'!Z110</f>
        <v>1679.3193730842909</v>
      </c>
    </row>
    <row r="111" spans="1:27" x14ac:dyDescent="0.25">
      <c r="A111" s="2" t="s">
        <v>585</v>
      </c>
      <c r="B111" s="2" t="s">
        <v>20</v>
      </c>
      <c r="C111" s="2" t="s">
        <v>661</v>
      </c>
      <c r="D111" s="2">
        <v>1679.3215</v>
      </c>
      <c r="E111" s="2" t="s">
        <v>18</v>
      </c>
      <c r="F111" s="2" t="s">
        <v>660</v>
      </c>
      <c r="G111" s="2" t="s">
        <v>659</v>
      </c>
      <c r="H111" s="2">
        <v>1657.3429000000001</v>
      </c>
      <c r="I111" s="2" t="s">
        <v>653</v>
      </c>
      <c r="J111" s="2" t="s">
        <v>658</v>
      </c>
      <c r="K111" s="2" t="s">
        <v>95</v>
      </c>
      <c r="L111" s="2" t="s">
        <v>652</v>
      </c>
      <c r="M111" s="2" t="s">
        <v>609</v>
      </c>
      <c r="N111" s="2" t="s">
        <v>657</v>
      </c>
      <c r="O111" s="2" t="s">
        <v>578</v>
      </c>
      <c r="P111" s="2" t="s">
        <v>8</v>
      </c>
      <c r="Q111" s="2" t="s">
        <v>7</v>
      </c>
      <c r="R111" s="2" t="s">
        <v>6</v>
      </c>
      <c r="S111" s="2" t="s">
        <v>5</v>
      </c>
      <c r="T111" s="2" t="s">
        <v>4</v>
      </c>
      <c r="U111" s="2" t="s">
        <v>587</v>
      </c>
      <c r="V111" s="2" t="s">
        <v>597</v>
      </c>
      <c r="W111" s="2" t="s">
        <v>656</v>
      </c>
      <c r="X111" s="2" t="s">
        <v>0</v>
      </c>
      <c r="Y111" s="2">
        <f t="shared" si="2"/>
        <v>22.25888888888889</v>
      </c>
      <c r="Z111" s="2">
        <f t="shared" si="3"/>
        <v>1.1255555555555574</v>
      </c>
      <c r="AA111" s="17">
        <f>D111-'Estacion Base e19'!$J$8*'L10 Corr Deriva'!Z111</f>
        <v>1679.3164544061299</v>
      </c>
    </row>
    <row r="112" spans="1:27" x14ac:dyDescent="0.25">
      <c r="A112" s="2" t="s">
        <v>585</v>
      </c>
      <c r="B112" s="2" t="s">
        <v>20</v>
      </c>
      <c r="C112" s="2" t="s">
        <v>655</v>
      </c>
      <c r="D112" s="2">
        <v>1679.3248000000001</v>
      </c>
      <c r="E112" s="2" t="s">
        <v>18</v>
      </c>
      <c r="F112" s="2" t="s">
        <v>654</v>
      </c>
      <c r="G112" s="2" t="s">
        <v>470</v>
      </c>
      <c r="H112" s="2">
        <v>1657.3469</v>
      </c>
      <c r="I112" s="2" t="s">
        <v>653</v>
      </c>
      <c r="J112" s="2" t="s">
        <v>635</v>
      </c>
      <c r="K112" s="2" t="s">
        <v>414</v>
      </c>
      <c r="L112" s="2" t="s">
        <v>652</v>
      </c>
      <c r="M112" s="2" t="s">
        <v>609</v>
      </c>
      <c r="N112" s="2" t="s">
        <v>93</v>
      </c>
      <c r="O112" s="2" t="s">
        <v>578</v>
      </c>
      <c r="P112" s="2" t="s">
        <v>8</v>
      </c>
      <c r="Q112" s="2" t="s">
        <v>7</v>
      </c>
      <c r="R112" s="2" t="s">
        <v>6</v>
      </c>
      <c r="S112" s="2" t="s">
        <v>5</v>
      </c>
      <c r="T112" s="2" t="s">
        <v>4</v>
      </c>
      <c r="U112" s="2" t="s">
        <v>641</v>
      </c>
      <c r="V112" s="2" t="s">
        <v>576</v>
      </c>
      <c r="W112" s="2" t="s">
        <v>651</v>
      </c>
      <c r="X112" s="2" t="s">
        <v>0</v>
      </c>
      <c r="Y112" s="2">
        <f t="shared" si="2"/>
        <v>22.263055555555557</v>
      </c>
      <c r="Z112" s="2">
        <f t="shared" si="3"/>
        <v>1.1297222222222238</v>
      </c>
      <c r="AA112" s="17">
        <f>D112-'Estacion Base e19'!$J$8*'L10 Corr Deriva'!Z112</f>
        <v>1679.3197357279691</v>
      </c>
    </row>
    <row r="113" spans="1:27" x14ac:dyDescent="0.25">
      <c r="A113" s="2" t="s">
        <v>585</v>
      </c>
      <c r="B113" s="2" t="s">
        <v>20</v>
      </c>
      <c r="C113" s="2" t="s">
        <v>650</v>
      </c>
      <c r="D113" s="2">
        <v>1679.3237999999999</v>
      </c>
      <c r="E113" s="2" t="s">
        <v>18</v>
      </c>
      <c r="F113" s="2" t="s">
        <v>477</v>
      </c>
      <c r="G113" s="2" t="s">
        <v>97</v>
      </c>
      <c r="H113" s="2">
        <v>1657.3462</v>
      </c>
      <c r="I113" s="2" t="s">
        <v>629</v>
      </c>
      <c r="J113" s="2" t="s">
        <v>628</v>
      </c>
      <c r="K113" s="2" t="s">
        <v>649</v>
      </c>
      <c r="L113" s="2" t="s">
        <v>648</v>
      </c>
      <c r="M113" s="2" t="s">
        <v>609</v>
      </c>
      <c r="N113" s="2" t="s">
        <v>398</v>
      </c>
      <c r="O113" s="2" t="s">
        <v>578</v>
      </c>
      <c r="P113" s="2" t="s">
        <v>8</v>
      </c>
      <c r="Q113" s="2" t="s">
        <v>7</v>
      </c>
      <c r="R113" s="2" t="s">
        <v>6</v>
      </c>
      <c r="S113" s="2" t="s">
        <v>5</v>
      </c>
      <c r="T113" s="2" t="s">
        <v>4</v>
      </c>
      <c r="U113" s="2" t="s">
        <v>598</v>
      </c>
      <c r="V113" s="2" t="s">
        <v>625</v>
      </c>
      <c r="W113" s="2" t="s">
        <v>596</v>
      </c>
      <c r="X113" s="2" t="s">
        <v>0</v>
      </c>
      <c r="Y113" s="2">
        <f t="shared" si="2"/>
        <v>22.26722222222222</v>
      </c>
      <c r="Z113" s="2">
        <f t="shared" si="3"/>
        <v>1.1338888888888867</v>
      </c>
      <c r="AA113" s="17">
        <f>D113-'Estacion Base e19'!$J$8*'L10 Corr Deriva'!Z113</f>
        <v>1679.3187170498079</v>
      </c>
    </row>
    <row r="114" spans="1:27" x14ac:dyDescent="0.25">
      <c r="A114" s="2" t="s">
        <v>585</v>
      </c>
      <c r="B114" s="2" t="s">
        <v>20</v>
      </c>
      <c r="C114" s="2" t="s">
        <v>647</v>
      </c>
      <c r="D114" s="2">
        <v>1679.3225</v>
      </c>
      <c r="E114" s="2" t="s">
        <v>18</v>
      </c>
      <c r="F114" s="2" t="s">
        <v>646</v>
      </c>
      <c r="G114" s="2" t="s">
        <v>58</v>
      </c>
      <c r="H114" s="2">
        <v>1657.3448000000001</v>
      </c>
      <c r="I114" s="2" t="s">
        <v>645</v>
      </c>
      <c r="J114" s="2" t="s">
        <v>644</v>
      </c>
      <c r="K114" s="2" t="s">
        <v>643</v>
      </c>
      <c r="L114" s="2" t="s">
        <v>634</v>
      </c>
      <c r="M114" s="2" t="s">
        <v>333</v>
      </c>
      <c r="N114" s="2" t="s">
        <v>642</v>
      </c>
      <c r="O114" s="2" t="s">
        <v>578</v>
      </c>
      <c r="P114" s="2" t="s">
        <v>8</v>
      </c>
      <c r="Q114" s="2" t="s">
        <v>7</v>
      </c>
      <c r="R114" s="2" t="s">
        <v>6</v>
      </c>
      <c r="S114" s="2" t="s">
        <v>5</v>
      </c>
      <c r="T114" s="2" t="s">
        <v>4</v>
      </c>
      <c r="U114" s="2" t="s">
        <v>641</v>
      </c>
      <c r="V114" s="2" t="s">
        <v>625</v>
      </c>
      <c r="W114" s="2" t="s">
        <v>640</v>
      </c>
      <c r="X114" s="2" t="s">
        <v>0</v>
      </c>
      <c r="Y114" s="2">
        <f t="shared" si="2"/>
        <v>22.27138888888889</v>
      </c>
      <c r="Z114" s="2">
        <f t="shared" si="3"/>
        <v>1.1380555555555567</v>
      </c>
      <c r="AA114" s="17">
        <f>D114-'Estacion Base e19'!$J$8*'L10 Corr Deriva'!Z114</f>
        <v>1679.3173983716472</v>
      </c>
    </row>
    <row r="115" spans="1:27" x14ac:dyDescent="0.25">
      <c r="A115" s="2" t="s">
        <v>585</v>
      </c>
      <c r="B115" s="2" t="s">
        <v>20</v>
      </c>
      <c r="C115" s="2" t="s">
        <v>639</v>
      </c>
      <c r="D115" s="2">
        <v>1679.3194000000001</v>
      </c>
      <c r="E115" s="2" t="s">
        <v>18</v>
      </c>
      <c r="F115" s="2" t="s">
        <v>638</v>
      </c>
      <c r="G115" s="2" t="s">
        <v>637</v>
      </c>
      <c r="H115" s="2">
        <v>1657.3430000000001</v>
      </c>
      <c r="I115" s="2" t="s">
        <v>636</v>
      </c>
      <c r="J115" s="2" t="s">
        <v>635</v>
      </c>
      <c r="K115" s="2" t="s">
        <v>118</v>
      </c>
      <c r="L115" s="2" t="s">
        <v>634</v>
      </c>
      <c r="M115" s="2" t="s">
        <v>609</v>
      </c>
      <c r="N115" s="2" t="s">
        <v>52</v>
      </c>
      <c r="O115" s="2" t="s">
        <v>578</v>
      </c>
      <c r="P115" s="2" t="s">
        <v>8</v>
      </c>
      <c r="Q115" s="2" t="s">
        <v>7</v>
      </c>
      <c r="R115" s="2" t="s">
        <v>6</v>
      </c>
      <c r="S115" s="2" t="s">
        <v>5</v>
      </c>
      <c r="T115" s="2" t="s">
        <v>4</v>
      </c>
      <c r="U115" s="2" t="s">
        <v>633</v>
      </c>
      <c r="V115" s="2" t="s">
        <v>625</v>
      </c>
      <c r="W115" s="2" t="s">
        <v>632</v>
      </c>
      <c r="X115" s="2" t="s">
        <v>0</v>
      </c>
      <c r="Y115" s="2">
        <f t="shared" si="2"/>
        <v>22.275555555555556</v>
      </c>
      <c r="Z115" s="2">
        <f t="shared" si="3"/>
        <v>1.1422222222222231</v>
      </c>
      <c r="AA115" s="17">
        <f>D115-'Estacion Base e19'!$J$8*'L10 Corr Deriva'!Z115</f>
        <v>1679.3142796934862</v>
      </c>
    </row>
    <row r="116" spans="1:27" x14ac:dyDescent="0.25">
      <c r="A116" s="2" t="s">
        <v>585</v>
      </c>
      <c r="B116" s="2" t="s">
        <v>20</v>
      </c>
      <c r="C116" s="2" t="s">
        <v>631</v>
      </c>
      <c r="D116" s="2">
        <v>1679.3223</v>
      </c>
      <c r="E116" s="2" t="s">
        <v>18</v>
      </c>
      <c r="F116" s="2" t="s">
        <v>203</v>
      </c>
      <c r="G116" s="2" t="s">
        <v>630</v>
      </c>
      <c r="H116" s="2">
        <v>1657.3458000000001</v>
      </c>
      <c r="I116" s="2" t="s">
        <v>629</v>
      </c>
      <c r="J116" s="2" t="s">
        <v>628</v>
      </c>
      <c r="K116" s="2" t="s">
        <v>627</v>
      </c>
      <c r="L116" s="2" t="s">
        <v>618</v>
      </c>
      <c r="M116" s="2" t="s">
        <v>609</v>
      </c>
      <c r="N116" s="2" t="s">
        <v>44</v>
      </c>
      <c r="O116" s="2" t="s">
        <v>578</v>
      </c>
      <c r="P116" s="2" t="s">
        <v>8</v>
      </c>
      <c r="Q116" s="2" t="s">
        <v>7</v>
      </c>
      <c r="R116" s="2" t="s">
        <v>6</v>
      </c>
      <c r="S116" s="2" t="s">
        <v>5</v>
      </c>
      <c r="T116" s="2" t="s">
        <v>4</v>
      </c>
      <c r="U116" s="2" t="s">
        <v>626</v>
      </c>
      <c r="V116" s="2" t="s">
        <v>625</v>
      </c>
      <c r="W116" s="2" t="s">
        <v>624</v>
      </c>
      <c r="X116" s="2" t="s">
        <v>0</v>
      </c>
      <c r="Y116" s="2">
        <f t="shared" si="2"/>
        <v>22.279722222222222</v>
      </c>
      <c r="Z116" s="2">
        <f t="shared" si="3"/>
        <v>1.1463888888888896</v>
      </c>
      <c r="AA116" s="17">
        <f>D116-'Estacion Base e19'!$J$8*'L10 Corr Deriva'!Z116</f>
        <v>1679.3171610153254</v>
      </c>
    </row>
    <row r="117" spans="1:27" x14ac:dyDescent="0.25">
      <c r="A117" s="2" t="s">
        <v>585</v>
      </c>
      <c r="B117" s="2" t="s">
        <v>20</v>
      </c>
      <c r="C117" s="2" t="s">
        <v>623</v>
      </c>
      <c r="D117" s="2">
        <v>1679.3244999999999</v>
      </c>
      <c r="E117" s="2" t="s">
        <v>18</v>
      </c>
      <c r="F117" s="2" t="s">
        <v>622</v>
      </c>
      <c r="G117" s="2" t="s">
        <v>621</v>
      </c>
      <c r="H117" s="2">
        <v>1657.3474000000001</v>
      </c>
      <c r="I117" s="2" t="s">
        <v>592</v>
      </c>
      <c r="J117" s="2" t="s">
        <v>620</v>
      </c>
      <c r="K117" s="2" t="s">
        <v>619</v>
      </c>
      <c r="L117" s="2" t="s">
        <v>618</v>
      </c>
      <c r="M117" s="2" t="s">
        <v>617</v>
      </c>
      <c r="N117" s="2" t="s">
        <v>616</v>
      </c>
      <c r="O117" s="2" t="s">
        <v>578</v>
      </c>
      <c r="P117" s="2" t="s">
        <v>8</v>
      </c>
      <c r="Q117" s="2" t="s">
        <v>7</v>
      </c>
      <c r="R117" s="2" t="s">
        <v>6</v>
      </c>
      <c r="S117" s="2" t="s">
        <v>5</v>
      </c>
      <c r="T117" s="2" t="s">
        <v>4</v>
      </c>
      <c r="U117" s="2" t="s">
        <v>615</v>
      </c>
      <c r="V117" s="2" t="s">
        <v>576</v>
      </c>
      <c r="W117" s="2" t="s">
        <v>614</v>
      </c>
      <c r="X117" s="2" t="s">
        <v>0</v>
      </c>
      <c r="Y117" s="2">
        <f t="shared" si="2"/>
        <v>22.283888888888889</v>
      </c>
      <c r="Z117" s="2">
        <f t="shared" si="3"/>
        <v>1.150555555555556</v>
      </c>
      <c r="AA117" s="17">
        <f>D117-'Estacion Base e19'!$J$8*'L10 Corr Deriva'!Z117</f>
        <v>1679.3193423371642</v>
      </c>
    </row>
    <row r="118" spans="1:27" x14ac:dyDescent="0.25">
      <c r="A118" s="2" t="s">
        <v>585</v>
      </c>
      <c r="B118" s="2" t="s">
        <v>20</v>
      </c>
      <c r="C118" s="2" t="s">
        <v>613</v>
      </c>
      <c r="D118" s="2">
        <v>1679.3263999999999</v>
      </c>
      <c r="E118" s="2" t="s">
        <v>18</v>
      </c>
      <c r="F118" s="2" t="s">
        <v>612</v>
      </c>
      <c r="G118" s="2" t="s">
        <v>545</v>
      </c>
      <c r="H118" s="2">
        <v>1657.3503000000001</v>
      </c>
      <c r="I118" s="2" t="s">
        <v>611</v>
      </c>
      <c r="J118" s="2" t="s">
        <v>610</v>
      </c>
      <c r="K118" s="2" t="s">
        <v>374</v>
      </c>
      <c r="L118" s="2" t="s">
        <v>600</v>
      </c>
      <c r="M118" s="2" t="s">
        <v>609</v>
      </c>
      <c r="N118" s="2" t="s">
        <v>599</v>
      </c>
      <c r="O118" s="2" t="s">
        <v>578</v>
      </c>
      <c r="P118" s="2" t="s">
        <v>8</v>
      </c>
      <c r="Q118" s="2" t="s">
        <v>7</v>
      </c>
      <c r="R118" s="2" t="s">
        <v>6</v>
      </c>
      <c r="S118" s="2" t="s">
        <v>5</v>
      </c>
      <c r="T118" s="2" t="s">
        <v>4</v>
      </c>
      <c r="U118" s="2" t="s">
        <v>608</v>
      </c>
      <c r="V118" s="2" t="s">
        <v>597</v>
      </c>
      <c r="W118" s="2" t="s">
        <v>607</v>
      </c>
      <c r="X118" s="2" t="s">
        <v>0</v>
      </c>
      <c r="Y118" s="2">
        <f t="shared" si="2"/>
        <v>22.288055555555559</v>
      </c>
      <c r="Z118" s="2">
        <f t="shared" si="3"/>
        <v>1.154722222222226</v>
      </c>
      <c r="AA118" s="17">
        <f>D118-'Estacion Base e19'!$J$8*'L10 Corr Deriva'!Z118</f>
        <v>1679.3212236590034</v>
      </c>
    </row>
    <row r="119" spans="1:27" x14ac:dyDescent="0.25">
      <c r="A119" s="2" t="s">
        <v>585</v>
      </c>
      <c r="B119" s="2" t="s">
        <v>20</v>
      </c>
      <c r="C119" s="2" t="s">
        <v>606</v>
      </c>
      <c r="D119" s="2">
        <v>1679.3228999999999</v>
      </c>
      <c r="E119" s="2" t="s">
        <v>18</v>
      </c>
      <c r="F119" s="2" t="s">
        <v>605</v>
      </c>
      <c r="G119" s="2" t="s">
        <v>604</v>
      </c>
      <c r="H119" s="2">
        <v>1657.3467000000001</v>
      </c>
      <c r="I119" s="2" t="s">
        <v>603</v>
      </c>
      <c r="J119" s="2" t="s">
        <v>602</v>
      </c>
      <c r="K119" s="2" t="s">
        <v>601</v>
      </c>
      <c r="L119" s="2" t="s">
        <v>600</v>
      </c>
      <c r="M119" s="2" t="s">
        <v>333</v>
      </c>
      <c r="N119" s="2" t="s">
        <v>599</v>
      </c>
      <c r="O119" s="2" t="s">
        <v>578</v>
      </c>
      <c r="P119" s="2" t="s">
        <v>8</v>
      </c>
      <c r="Q119" s="2" t="s">
        <v>7</v>
      </c>
      <c r="R119" s="2" t="s">
        <v>6</v>
      </c>
      <c r="S119" s="2" t="s">
        <v>5</v>
      </c>
      <c r="T119" s="2" t="s">
        <v>4</v>
      </c>
      <c r="U119" s="2" t="s">
        <v>598</v>
      </c>
      <c r="V119" s="2" t="s">
        <v>597</v>
      </c>
      <c r="W119" s="2" t="s">
        <v>596</v>
      </c>
      <c r="X119" s="2" t="s">
        <v>0</v>
      </c>
      <c r="Y119" s="2">
        <f t="shared" si="2"/>
        <v>22.292222222222225</v>
      </c>
      <c r="Z119" s="2">
        <f t="shared" si="3"/>
        <v>1.1588888888888924</v>
      </c>
      <c r="AA119" s="17">
        <f>D119-'Estacion Base e19'!$J$8*'L10 Corr Deriva'!Z119</f>
        <v>1679.3177049808423</v>
      </c>
    </row>
    <row r="120" spans="1:27" x14ac:dyDescent="0.25">
      <c r="A120" s="2" t="s">
        <v>585</v>
      </c>
      <c r="B120" s="2" t="s">
        <v>20</v>
      </c>
      <c r="C120" s="2" t="s">
        <v>595</v>
      </c>
      <c r="D120" s="2">
        <v>1679.3259</v>
      </c>
      <c r="E120" s="2" t="s">
        <v>18</v>
      </c>
      <c r="F120" s="2" t="s">
        <v>594</v>
      </c>
      <c r="G120" s="2" t="s">
        <v>593</v>
      </c>
      <c r="H120" s="2">
        <v>1657.3501000000001</v>
      </c>
      <c r="I120" s="2" t="s">
        <v>592</v>
      </c>
      <c r="J120" s="2" t="s">
        <v>591</v>
      </c>
      <c r="K120" s="2" t="s">
        <v>590</v>
      </c>
      <c r="L120" s="2" t="s">
        <v>589</v>
      </c>
      <c r="M120" s="2" t="s">
        <v>588</v>
      </c>
      <c r="N120" s="2" t="s">
        <v>351</v>
      </c>
      <c r="O120" s="2" t="s">
        <v>578</v>
      </c>
      <c r="P120" s="2" t="s">
        <v>8</v>
      </c>
      <c r="Q120" s="2" t="s">
        <v>7</v>
      </c>
      <c r="R120" s="2" t="s">
        <v>6</v>
      </c>
      <c r="S120" s="2" t="s">
        <v>5</v>
      </c>
      <c r="T120" s="2" t="s">
        <v>4</v>
      </c>
      <c r="U120" s="2" t="s">
        <v>587</v>
      </c>
      <c r="V120" s="2" t="s">
        <v>576</v>
      </c>
      <c r="W120" s="2" t="s">
        <v>586</v>
      </c>
      <c r="X120" s="2" t="s">
        <v>0</v>
      </c>
      <c r="Y120" s="2">
        <f t="shared" si="2"/>
        <v>22.296388888888892</v>
      </c>
      <c r="Z120" s="2">
        <f t="shared" si="3"/>
        <v>1.1630555555555588</v>
      </c>
      <c r="AA120" s="17">
        <f>D120-'Estacion Base e19'!$J$8*'L10 Corr Deriva'!Z120</f>
        <v>1679.3206863026817</v>
      </c>
    </row>
    <row r="121" spans="1:27" x14ac:dyDescent="0.25">
      <c r="A121" s="2" t="s">
        <v>585</v>
      </c>
      <c r="B121" s="2" t="s">
        <v>20</v>
      </c>
      <c r="C121" s="2" t="s">
        <v>584</v>
      </c>
      <c r="D121" s="2">
        <v>1679.3219999999999</v>
      </c>
      <c r="E121" s="2" t="s">
        <v>18</v>
      </c>
      <c r="F121" s="2" t="s">
        <v>120</v>
      </c>
      <c r="G121" s="2" t="s">
        <v>583</v>
      </c>
      <c r="H121" s="2">
        <v>1657.3462</v>
      </c>
      <c r="I121" s="2" t="s">
        <v>582</v>
      </c>
      <c r="J121" s="2" t="s">
        <v>581</v>
      </c>
      <c r="K121" s="2" t="s">
        <v>580</v>
      </c>
      <c r="L121" s="2" t="s">
        <v>579</v>
      </c>
      <c r="M121" s="2" t="s">
        <v>333</v>
      </c>
      <c r="N121" s="2" t="s">
        <v>359</v>
      </c>
      <c r="O121" s="2" t="s">
        <v>578</v>
      </c>
      <c r="P121" s="2" t="s">
        <v>8</v>
      </c>
      <c r="Q121" s="2" t="s">
        <v>7</v>
      </c>
      <c r="R121" s="2" t="s">
        <v>6</v>
      </c>
      <c r="S121" s="2" t="s">
        <v>5</v>
      </c>
      <c r="T121" s="2" t="s">
        <v>4</v>
      </c>
      <c r="U121" s="2" t="s">
        <v>577</v>
      </c>
      <c r="V121" s="2" t="s">
        <v>576</v>
      </c>
      <c r="W121" s="2" t="s">
        <v>575</v>
      </c>
      <c r="X121" s="2" t="s">
        <v>0</v>
      </c>
      <c r="Y121" s="2">
        <f t="shared" si="2"/>
        <v>22.300555555555555</v>
      </c>
      <c r="Z121" s="2">
        <f t="shared" si="3"/>
        <v>1.1672222222222217</v>
      </c>
      <c r="AA121" s="17">
        <f>D121-'Estacion Base e19'!$J$8*'L10 Corr Deriva'!Z121</f>
        <v>1679.3167676245205</v>
      </c>
    </row>
    <row r="122" spans="1:27" x14ac:dyDescent="0.25">
      <c r="A122" s="2" t="s">
        <v>336</v>
      </c>
      <c r="B122" s="2" t="s">
        <v>20</v>
      </c>
      <c r="C122" s="2" t="s">
        <v>574</v>
      </c>
      <c r="D122" s="2">
        <v>1684.5517</v>
      </c>
      <c r="E122" s="2" t="s">
        <v>18</v>
      </c>
      <c r="F122" s="2" t="s">
        <v>127</v>
      </c>
      <c r="G122" s="2" t="s">
        <v>423</v>
      </c>
      <c r="H122" s="2">
        <v>1662.5588</v>
      </c>
      <c r="I122" s="2" t="s">
        <v>55</v>
      </c>
      <c r="J122" s="2" t="s">
        <v>38</v>
      </c>
      <c r="K122" s="2" t="s">
        <v>573</v>
      </c>
      <c r="L122" s="2" t="s">
        <v>292</v>
      </c>
      <c r="M122" s="2" t="s">
        <v>34</v>
      </c>
      <c r="N122" s="2" t="s">
        <v>572</v>
      </c>
      <c r="O122" s="2" t="s">
        <v>533</v>
      </c>
      <c r="P122" s="2" t="s">
        <v>8</v>
      </c>
      <c r="Q122" s="2" t="s">
        <v>7</v>
      </c>
      <c r="R122" s="2" t="s">
        <v>6</v>
      </c>
      <c r="S122" s="2" t="s">
        <v>5</v>
      </c>
      <c r="T122" s="2" t="s">
        <v>4</v>
      </c>
      <c r="U122" s="2" t="s">
        <v>571</v>
      </c>
      <c r="V122" s="2" t="s">
        <v>507</v>
      </c>
      <c r="W122" s="2" t="s">
        <v>570</v>
      </c>
      <c r="X122" s="2" t="s">
        <v>0</v>
      </c>
      <c r="Y122" s="2">
        <f t="shared" si="2"/>
        <v>22.553611111111113</v>
      </c>
      <c r="Z122" s="2">
        <f t="shared" si="3"/>
        <v>1.4202777777777804</v>
      </c>
      <c r="AA122" s="17">
        <f>D122-'Estacion Base e19'!$J$8*'L10 Corr Deriva'!Z122</f>
        <v>1684.5453332375473</v>
      </c>
    </row>
    <row r="123" spans="1:27" x14ac:dyDescent="0.25">
      <c r="A123" s="2" t="s">
        <v>336</v>
      </c>
      <c r="B123" s="2" t="s">
        <v>20</v>
      </c>
      <c r="C123" s="2" t="s">
        <v>569</v>
      </c>
      <c r="D123" s="2">
        <v>1684.5542</v>
      </c>
      <c r="E123" s="2" t="s">
        <v>18</v>
      </c>
      <c r="F123" s="2" t="s">
        <v>537</v>
      </c>
      <c r="G123" s="2" t="s">
        <v>536</v>
      </c>
      <c r="H123" s="2">
        <v>1662.5618999999999</v>
      </c>
      <c r="I123" s="2" t="s">
        <v>476</v>
      </c>
      <c r="J123" s="2" t="s">
        <v>56</v>
      </c>
      <c r="K123" s="2" t="s">
        <v>568</v>
      </c>
      <c r="L123" s="2" t="s">
        <v>292</v>
      </c>
      <c r="M123" s="2" t="s">
        <v>567</v>
      </c>
      <c r="N123" s="2" t="s">
        <v>566</v>
      </c>
      <c r="O123" s="2" t="s">
        <v>533</v>
      </c>
      <c r="P123" s="2" t="s">
        <v>8</v>
      </c>
      <c r="Q123" s="2" t="s">
        <v>7</v>
      </c>
      <c r="R123" s="2" t="s">
        <v>6</v>
      </c>
      <c r="S123" s="2" t="s">
        <v>5</v>
      </c>
      <c r="T123" s="2" t="s">
        <v>4</v>
      </c>
      <c r="U123" s="2" t="s">
        <v>565</v>
      </c>
      <c r="V123" s="2" t="s">
        <v>507</v>
      </c>
      <c r="W123" s="2" t="s">
        <v>564</v>
      </c>
      <c r="X123" s="2" t="s">
        <v>0</v>
      </c>
      <c r="Y123" s="2">
        <f t="shared" si="2"/>
        <v>22.55777777777778</v>
      </c>
      <c r="Z123" s="2">
        <f t="shared" si="3"/>
        <v>1.4244444444444468</v>
      </c>
      <c r="AA123" s="17">
        <f>D123-'Estacion Base e19'!$J$8*'L10 Corr Deriva'!Z123</f>
        <v>1684.5478145593866</v>
      </c>
    </row>
    <row r="124" spans="1:27" x14ac:dyDescent="0.25">
      <c r="A124" s="2" t="s">
        <v>336</v>
      </c>
      <c r="B124" s="2" t="s">
        <v>20</v>
      </c>
      <c r="C124" s="2" t="s">
        <v>563</v>
      </c>
      <c r="D124" s="2">
        <v>1684.5539000000001</v>
      </c>
      <c r="E124" s="2" t="s">
        <v>18</v>
      </c>
      <c r="F124" s="2" t="s">
        <v>321</v>
      </c>
      <c r="G124" s="2" t="s">
        <v>369</v>
      </c>
      <c r="H124" s="2">
        <v>1662.5619999999999</v>
      </c>
      <c r="I124" s="2" t="s">
        <v>456</v>
      </c>
      <c r="J124" s="2" t="s">
        <v>562</v>
      </c>
      <c r="K124" s="2" t="s">
        <v>319</v>
      </c>
      <c r="L124" s="2" t="s">
        <v>292</v>
      </c>
      <c r="M124" s="2" t="s">
        <v>34</v>
      </c>
      <c r="N124" s="2" t="s">
        <v>312</v>
      </c>
      <c r="O124" s="2" t="s">
        <v>533</v>
      </c>
      <c r="P124" s="2" t="s">
        <v>8</v>
      </c>
      <c r="Q124" s="2" t="s">
        <v>7</v>
      </c>
      <c r="R124" s="2" t="s">
        <v>6</v>
      </c>
      <c r="S124" s="2" t="s">
        <v>5</v>
      </c>
      <c r="T124" s="2" t="s">
        <v>4</v>
      </c>
      <c r="U124" s="2" t="s">
        <v>561</v>
      </c>
      <c r="V124" s="2" t="s">
        <v>357</v>
      </c>
      <c r="W124" s="2" t="s">
        <v>560</v>
      </c>
      <c r="X124" s="2" t="s">
        <v>0</v>
      </c>
      <c r="Y124" s="2">
        <f t="shared" si="2"/>
        <v>22.561944444444446</v>
      </c>
      <c r="Z124" s="2">
        <f t="shared" si="3"/>
        <v>1.4286111111111133</v>
      </c>
      <c r="AA124" s="17">
        <f>D124-'Estacion Base e19'!$J$8*'L10 Corr Deriva'!Z124</f>
        <v>1684.5474958812256</v>
      </c>
    </row>
    <row r="125" spans="1:27" x14ac:dyDescent="0.25">
      <c r="A125" s="2" t="s">
        <v>336</v>
      </c>
      <c r="B125" s="2" t="s">
        <v>20</v>
      </c>
      <c r="C125" s="2" t="s">
        <v>559</v>
      </c>
      <c r="D125" s="2">
        <v>1684.5495000000001</v>
      </c>
      <c r="E125" s="2" t="s">
        <v>18</v>
      </c>
      <c r="F125" s="2" t="s">
        <v>558</v>
      </c>
      <c r="G125" s="2" t="s">
        <v>557</v>
      </c>
      <c r="H125" s="2">
        <v>1662.5588</v>
      </c>
      <c r="I125" s="2" t="s">
        <v>556</v>
      </c>
      <c r="J125" s="2" t="s">
        <v>63</v>
      </c>
      <c r="K125" s="2" t="s">
        <v>555</v>
      </c>
      <c r="L125" s="2" t="s">
        <v>318</v>
      </c>
      <c r="M125" s="2" t="s">
        <v>11</v>
      </c>
      <c r="N125" s="2" t="s">
        <v>554</v>
      </c>
      <c r="O125" s="2" t="s">
        <v>533</v>
      </c>
      <c r="P125" s="2" t="s">
        <v>8</v>
      </c>
      <c r="Q125" s="2" t="s">
        <v>7</v>
      </c>
      <c r="R125" s="2" t="s">
        <v>6</v>
      </c>
      <c r="S125" s="2" t="s">
        <v>5</v>
      </c>
      <c r="T125" s="2" t="s">
        <v>4</v>
      </c>
      <c r="U125" s="2" t="s">
        <v>488</v>
      </c>
      <c r="V125" s="2" t="s">
        <v>337</v>
      </c>
      <c r="W125" s="2" t="s">
        <v>453</v>
      </c>
      <c r="X125" s="2" t="s">
        <v>0</v>
      </c>
      <c r="Y125" s="2">
        <f t="shared" si="2"/>
        <v>22.566111111111113</v>
      </c>
      <c r="Z125" s="2">
        <f t="shared" si="3"/>
        <v>1.4327777777777797</v>
      </c>
      <c r="AA125" s="17">
        <f>D125-'Estacion Base e19'!$J$8*'L10 Corr Deriva'!Z125</f>
        <v>1684.5430772030647</v>
      </c>
    </row>
    <row r="126" spans="1:27" x14ac:dyDescent="0.25">
      <c r="A126" s="2" t="s">
        <v>336</v>
      </c>
      <c r="B126" s="2" t="s">
        <v>20</v>
      </c>
      <c r="C126" s="2" t="s">
        <v>553</v>
      </c>
      <c r="D126" s="2">
        <v>1684.548</v>
      </c>
      <c r="E126" s="2" t="s">
        <v>18</v>
      </c>
      <c r="F126" s="2" t="s">
        <v>186</v>
      </c>
      <c r="G126" s="2" t="s">
        <v>552</v>
      </c>
      <c r="H126" s="2">
        <v>1662.558</v>
      </c>
      <c r="I126" s="2" t="s">
        <v>145</v>
      </c>
      <c r="J126" s="2" t="s">
        <v>38</v>
      </c>
      <c r="K126" s="2" t="s">
        <v>551</v>
      </c>
      <c r="L126" s="2" t="s">
        <v>318</v>
      </c>
      <c r="M126" s="2" t="s">
        <v>34</v>
      </c>
      <c r="N126" s="2" t="s">
        <v>550</v>
      </c>
      <c r="O126" s="2" t="s">
        <v>533</v>
      </c>
      <c r="P126" s="2" t="s">
        <v>8</v>
      </c>
      <c r="Q126" s="2" t="s">
        <v>7</v>
      </c>
      <c r="R126" s="2" t="s">
        <v>6</v>
      </c>
      <c r="S126" s="2" t="s">
        <v>5</v>
      </c>
      <c r="T126" s="2" t="s">
        <v>4</v>
      </c>
      <c r="U126" s="2" t="s">
        <v>549</v>
      </c>
      <c r="V126" s="2" t="s">
        <v>337</v>
      </c>
      <c r="W126" s="2" t="s">
        <v>548</v>
      </c>
      <c r="X126" s="2" t="s">
        <v>0</v>
      </c>
      <c r="Y126" s="2">
        <f t="shared" si="2"/>
        <v>22.570277777777779</v>
      </c>
      <c r="Z126" s="2">
        <f t="shared" si="3"/>
        <v>1.4369444444444461</v>
      </c>
      <c r="AA126" s="17">
        <f>D126-'Estacion Base e19'!$J$8*'L10 Corr Deriva'!Z126</f>
        <v>1684.5415585249036</v>
      </c>
    </row>
    <row r="127" spans="1:27" x14ac:dyDescent="0.25">
      <c r="A127" s="2" t="s">
        <v>336</v>
      </c>
      <c r="B127" s="2" t="s">
        <v>20</v>
      </c>
      <c r="C127" s="2" t="s">
        <v>547</v>
      </c>
      <c r="D127" s="2">
        <v>1684.5514000000001</v>
      </c>
      <c r="E127" s="2" t="s">
        <v>18</v>
      </c>
      <c r="F127" s="2" t="s">
        <v>546</v>
      </c>
      <c r="G127" s="2" t="s">
        <v>545</v>
      </c>
      <c r="H127" s="2">
        <v>1662.5625</v>
      </c>
      <c r="I127" s="2" t="s">
        <v>119</v>
      </c>
      <c r="J127" s="2" t="s">
        <v>136</v>
      </c>
      <c r="K127" s="2" t="s">
        <v>544</v>
      </c>
      <c r="L127" s="2" t="s">
        <v>318</v>
      </c>
      <c r="M127" s="2" t="s">
        <v>25</v>
      </c>
      <c r="N127" s="2" t="s">
        <v>543</v>
      </c>
      <c r="O127" s="2" t="s">
        <v>533</v>
      </c>
      <c r="P127" s="2" t="s">
        <v>8</v>
      </c>
      <c r="Q127" s="2" t="s">
        <v>7</v>
      </c>
      <c r="R127" s="2" t="s">
        <v>6</v>
      </c>
      <c r="S127" s="2" t="s">
        <v>5</v>
      </c>
      <c r="T127" s="2" t="s">
        <v>4</v>
      </c>
      <c r="U127" s="2" t="s">
        <v>386</v>
      </c>
      <c r="V127" s="2" t="s">
        <v>337</v>
      </c>
      <c r="W127" s="2" t="s">
        <v>542</v>
      </c>
      <c r="X127" s="2" t="s">
        <v>0</v>
      </c>
      <c r="Y127" s="2">
        <f t="shared" si="2"/>
        <v>22.574444444444445</v>
      </c>
      <c r="Z127" s="2">
        <f t="shared" si="3"/>
        <v>1.4411111111111126</v>
      </c>
      <c r="AA127" s="17">
        <f>D127-'Estacion Base e19'!$J$8*'L10 Corr Deriva'!Z127</f>
        <v>1684.5449398467429</v>
      </c>
    </row>
    <row r="128" spans="1:27" x14ac:dyDescent="0.25">
      <c r="A128" s="2" t="s">
        <v>336</v>
      </c>
      <c r="B128" s="2" t="s">
        <v>20</v>
      </c>
      <c r="C128" s="2" t="s">
        <v>541</v>
      </c>
      <c r="D128" s="2">
        <v>1684.5491</v>
      </c>
      <c r="E128" s="2" t="s">
        <v>18</v>
      </c>
      <c r="F128" s="2" t="s">
        <v>471</v>
      </c>
      <c r="G128" s="2" t="s">
        <v>470</v>
      </c>
      <c r="H128" s="2">
        <v>1662.5604000000001</v>
      </c>
      <c r="I128" s="2" t="s">
        <v>62</v>
      </c>
      <c r="J128" s="2" t="s">
        <v>540</v>
      </c>
      <c r="K128" s="2" t="s">
        <v>265</v>
      </c>
      <c r="L128" s="2" t="s">
        <v>318</v>
      </c>
      <c r="M128" s="2" t="s">
        <v>231</v>
      </c>
      <c r="N128" s="2" t="s">
        <v>539</v>
      </c>
      <c r="O128" s="2" t="s">
        <v>533</v>
      </c>
      <c r="P128" s="2" t="s">
        <v>8</v>
      </c>
      <c r="Q128" s="2" t="s">
        <v>7</v>
      </c>
      <c r="R128" s="2" t="s">
        <v>6</v>
      </c>
      <c r="S128" s="2" t="s">
        <v>5</v>
      </c>
      <c r="T128" s="2" t="s">
        <v>4</v>
      </c>
      <c r="U128" s="2" t="s">
        <v>391</v>
      </c>
      <c r="V128" s="2" t="s">
        <v>325</v>
      </c>
      <c r="W128" s="2" t="s">
        <v>532</v>
      </c>
      <c r="X128" s="2" t="s">
        <v>0</v>
      </c>
      <c r="Y128" s="2">
        <f t="shared" si="2"/>
        <v>22.578611111111112</v>
      </c>
      <c r="Z128" s="2">
        <f t="shared" si="3"/>
        <v>1.445277777777779</v>
      </c>
      <c r="AA128" s="17">
        <f>D128-'Estacion Base e19'!$J$8*'L10 Corr Deriva'!Z128</f>
        <v>1684.5426211685817</v>
      </c>
    </row>
    <row r="129" spans="1:27" x14ac:dyDescent="0.25">
      <c r="A129" s="2" t="s">
        <v>336</v>
      </c>
      <c r="B129" s="2" t="s">
        <v>20</v>
      </c>
      <c r="C129" s="2" t="s">
        <v>538</v>
      </c>
      <c r="D129" s="2">
        <v>1684.5476000000001</v>
      </c>
      <c r="E129" s="2" t="s">
        <v>18</v>
      </c>
      <c r="F129" s="2" t="s">
        <v>537</v>
      </c>
      <c r="G129" s="2" t="s">
        <v>536</v>
      </c>
      <c r="H129" s="2">
        <v>1662.5592999999999</v>
      </c>
      <c r="I129" s="2" t="s">
        <v>71</v>
      </c>
      <c r="J129" s="2" t="s">
        <v>514</v>
      </c>
      <c r="K129" s="2" t="s">
        <v>535</v>
      </c>
      <c r="L129" s="2" t="s">
        <v>518</v>
      </c>
      <c r="M129" s="2" t="s">
        <v>78</v>
      </c>
      <c r="N129" s="2" t="s">
        <v>534</v>
      </c>
      <c r="O129" s="2" t="s">
        <v>533</v>
      </c>
      <c r="P129" s="2" t="s">
        <v>8</v>
      </c>
      <c r="Q129" s="2" t="s">
        <v>7</v>
      </c>
      <c r="R129" s="2" t="s">
        <v>6</v>
      </c>
      <c r="S129" s="2" t="s">
        <v>5</v>
      </c>
      <c r="T129" s="2" t="s">
        <v>4</v>
      </c>
      <c r="U129" s="2" t="s">
        <v>345</v>
      </c>
      <c r="V129" s="2" t="s">
        <v>325</v>
      </c>
      <c r="W129" s="2" t="s">
        <v>532</v>
      </c>
      <c r="X129" s="2" t="s">
        <v>0</v>
      </c>
      <c r="Y129" s="2">
        <f t="shared" si="2"/>
        <v>22.582777777777778</v>
      </c>
      <c r="Z129" s="2">
        <f t="shared" si="3"/>
        <v>1.4494444444444454</v>
      </c>
      <c r="AA129" s="17">
        <f>D129-'Estacion Base e19'!$J$8*'L10 Corr Deriva'!Z129</f>
        <v>1684.5411024904211</v>
      </c>
    </row>
    <row r="130" spans="1:27" x14ac:dyDescent="0.25">
      <c r="A130" s="2" t="s">
        <v>336</v>
      </c>
      <c r="B130" s="2" t="s">
        <v>20</v>
      </c>
      <c r="C130" s="2" t="s">
        <v>531</v>
      </c>
      <c r="D130" s="2">
        <v>1684.5473</v>
      </c>
      <c r="E130" s="2" t="s">
        <v>18</v>
      </c>
      <c r="F130" s="2" t="s">
        <v>65</v>
      </c>
      <c r="G130" s="2" t="s">
        <v>423</v>
      </c>
      <c r="H130" s="2">
        <v>1662.5606</v>
      </c>
      <c r="I130" s="2" t="s">
        <v>484</v>
      </c>
      <c r="J130" s="2" t="s">
        <v>530</v>
      </c>
      <c r="K130" s="2" t="s">
        <v>529</v>
      </c>
      <c r="L130" s="2" t="s">
        <v>518</v>
      </c>
      <c r="M130" s="2" t="s">
        <v>78</v>
      </c>
      <c r="N130" s="2" t="s">
        <v>270</v>
      </c>
      <c r="O130" s="2" t="s">
        <v>397</v>
      </c>
      <c r="P130" s="2" t="s">
        <v>8</v>
      </c>
      <c r="Q130" s="2" t="s">
        <v>7</v>
      </c>
      <c r="R130" s="2" t="s">
        <v>6</v>
      </c>
      <c r="S130" s="2" t="s">
        <v>5</v>
      </c>
      <c r="T130" s="2" t="s">
        <v>4</v>
      </c>
      <c r="U130" s="2" t="s">
        <v>460</v>
      </c>
      <c r="V130" s="2" t="s">
        <v>357</v>
      </c>
      <c r="W130" s="2" t="s">
        <v>528</v>
      </c>
      <c r="X130" s="2" t="s">
        <v>0</v>
      </c>
      <c r="Y130" s="2">
        <f t="shared" si="2"/>
        <v>22.586944444444445</v>
      </c>
      <c r="Z130" s="2">
        <f t="shared" si="3"/>
        <v>1.4536111111111119</v>
      </c>
      <c r="AA130" s="17">
        <f>D130-'Estacion Base e19'!$J$8*'L10 Corr Deriva'!Z130</f>
        <v>1684.5407838122601</v>
      </c>
    </row>
    <row r="131" spans="1:27" x14ac:dyDescent="0.25">
      <c r="A131" s="2" t="s">
        <v>336</v>
      </c>
      <c r="B131" s="2" t="s">
        <v>20</v>
      </c>
      <c r="C131" s="2" t="s">
        <v>527</v>
      </c>
      <c r="D131" s="2">
        <v>1684.5461</v>
      </c>
      <c r="E131" s="2" t="s">
        <v>18</v>
      </c>
      <c r="F131" s="2" t="s">
        <v>526</v>
      </c>
      <c r="G131" s="2" t="s">
        <v>525</v>
      </c>
      <c r="H131" s="2">
        <v>1662.5601999999999</v>
      </c>
      <c r="I131" s="2" t="s">
        <v>185</v>
      </c>
      <c r="J131" s="2" t="s">
        <v>281</v>
      </c>
      <c r="K131" s="2" t="s">
        <v>524</v>
      </c>
      <c r="L131" s="2" t="s">
        <v>518</v>
      </c>
      <c r="M131" s="2" t="s">
        <v>11</v>
      </c>
      <c r="N131" s="2" t="s">
        <v>523</v>
      </c>
      <c r="O131" s="2" t="s">
        <v>397</v>
      </c>
      <c r="P131" s="2" t="s">
        <v>8</v>
      </c>
      <c r="Q131" s="2" t="s">
        <v>7</v>
      </c>
      <c r="R131" s="2" t="s">
        <v>6</v>
      </c>
      <c r="S131" s="2" t="s">
        <v>5</v>
      </c>
      <c r="T131" s="2" t="s">
        <v>4</v>
      </c>
      <c r="U131" s="2" t="s">
        <v>418</v>
      </c>
      <c r="V131" s="2" t="s">
        <v>337</v>
      </c>
      <c r="W131" s="2" t="s">
        <v>522</v>
      </c>
      <c r="X131" s="2" t="s">
        <v>0</v>
      </c>
      <c r="Y131" s="2">
        <f t="shared" ref="Y131:Y194" si="4">HOUR(C131)+MINUTE(C131)/60+SECOND(C131)/3600</f>
        <v>22.591111111111111</v>
      </c>
      <c r="Z131" s="2">
        <f t="shared" si="3"/>
        <v>1.4577777777777783</v>
      </c>
      <c r="AA131" s="17">
        <f>D131-'Estacion Base e19'!$J$8*'L10 Corr Deriva'!Z131</f>
        <v>1684.5395651340991</v>
      </c>
    </row>
    <row r="132" spans="1:27" x14ac:dyDescent="0.25">
      <c r="A132" s="2" t="s">
        <v>336</v>
      </c>
      <c r="B132" s="2" t="s">
        <v>20</v>
      </c>
      <c r="C132" s="2" t="s">
        <v>521</v>
      </c>
      <c r="D132" s="2">
        <v>1684.5473</v>
      </c>
      <c r="E132" s="2" t="s">
        <v>18</v>
      </c>
      <c r="F132" s="2" t="s">
        <v>49</v>
      </c>
      <c r="G132" s="2" t="s">
        <v>48</v>
      </c>
      <c r="H132" s="2">
        <v>1662.5625</v>
      </c>
      <c r="I132" s="2" t="s">
        <v>520</v>
      </c>
      <c r="J132" s="2" t="s">
        <v>216</v>
      </c>
      <c r="K132" s="2" t="s">
        <v>519</v>
      </c>
      <c r="L132" s="2" t="s">
        <v>518</v>
      </c>
      <c r="M132" s="2" t="s">
        <v>78</v>
      </c>
      <c r="N132" s="2" t="s">
        <v>517</v>
      </c>
      <c r="O132" s="2" t="s">
        <v>397</v>
      </c>
      <c r="P132" s="2" t="s">
        <v>8</v>
      </c>
      <c r="Q132" s="2" t="s">
        <v>7</v>
      </c>
      <c r="R132" s="2" t="s">
        <v>6</v>
      </c>
      <c r="S132" s="2" t="s">
        <v>5</v>
      </c>
      <c r="T132" s="2" t="s">
        <v>4</v>
      </c>
      <c r="U132" s="2" t="s">
        <v>516</v>
      </c>
      <c r="V132" s="2" t="s">
        <v>357</v>
      </c>
      <c r="W132" s="2" t="s">
        <v>511</v>
      </c>
      <c r="X132" s="2" t="s">
        <v>0</v>
      </c>
      <c r="Y132" s="2">
        <f t="shared" si="4"/>
        <v>22.595277777777778</v>
      </c>
      <c r="Z132" s="2">
        <f t="shared" ref="Z132:Z195" si="5">Y132-$Y$2</f>
        <v>1.4619444444444447</v>
      </c>
      <c r="AA132" s="17">
        <f>D132-'Estacion Base e19'!$J$8*'L10 Corr Deriva'!Z132</f>
        <v>1684.5407464559382</v>
      </c>
    </row>
    <row r="133" spans="1:27" x14ac:dyDescent="0.25">
      <c r="A133" s="2" t="s">
        <v>336</v>
      </c>
      <c r="B133" s="2" t="s">
        <v>20</v>
      </c>
      <c r="C133" s="2" t="s">
        <v>515</v>
      </c>
      <c r="D133" s="2">
        <v>1684.5471</v>
      </c>
      <c r="E133" s="2" t="s">
        <v>18</v>
      </c>
      <c r="F133" s="2" t="s">
        <v>88</v>
      </c>
      <c r="G133" s="2" t="s">
        <v>266</v>
      </c>
      <c r="H133" s="2">
        <v>1662.5626</v>
      </c>
      <c r="I133" s="2" t="s">
        <v>125</v>
      </c>
      <c r="J133" s="2" t="s">
        <v>514</v>
      </c>
      <c r="K133" s="2" t="s">
        <v>513</v>
      </c>
      <c r="L133" s="2" t="s">
        <v>491</v>
      </c>
      <c r="M133" s="2" t="s">
        <v>78</v>
      </c>
      <c r="N133" s="2" t="s">
        <v>512</v>
      </c>
      <c r="O133" s="2" t="s">
        <v>397</v>
      </c>
      <c r="P133" s="2" t="s">
        <v>8</v>
      </c>
      <c r="Q133" s="2" t="s">
        <v>7</v>
      </c>
      <c r="R133" s="2" t="s">
        <v>6</v>
      </c>
      <c r="S133" s="2" t="s">
        <v>5</v>
      </c>
      <c r="T133" s="2" t="s">
        <v>4</v>
      </c>
      <c r="U133" s="2" t="s">
        <v>338</v>
      </c>
      <c r="V133" s="2" t="s">
        <v>507</v>
      </c>
      <c r="W133" s="2" t="s">
        <v>511</v>
      </c>
      <c r="X133" s="2" t="s">
        <v>0</v>
      </c>
      <c r="Y133" s="2">
        <f t="shared" si="4"/>
        <v>22.599444444444444</v>
      </c>
      <c r="Z133" s="2">
        <f t="shared" si="5"/>
        <v>1.4661111111111111</v>
      </c>
      <c r="AA133" s="17">
        <f>D133-'Estacion Base e19'!$J$8*'L10 Corr Deriva'!Z133</f>
        <v>1684.5405277777772</v>
      </c>
    </row>
    <row r="134" spans="1:27" x14ac:dyDescent="0.25">
      <c r="A134" s="2" t="s">
        <v>336</v>
      </c>
      <c r="B134" s="2" t="s">
        <v>20</v>
      </c>
      <c r="C134" s="2" t="s">
        <v>510</v>
      </c>
      <c r="D134" s="2">
        <v>1684.5454999999999</v>
      </c>
      <c r="E134" s="2" t="s">
        <v>18</v>
      </c>
      <c r="F134" s="2" t="s">
        <v>394</v>
      </c>
      <c r="G134" s="2" t="s">
        <v>266</v>
      </c>
      <c r="H134" s="2">
        <v>1662.5618999999999</v>
      </c>
      <c r="I134" s="2" t="s">
        <v>104</v>
      </c>
      <c r="J134" s="2" t="s">
        <v>393</v>
      </c>
      <c r="K134" s="2" t="s">
        <v>509</v>
      </c>
      <c r="L134" s="2" t="s">
        <v>491</v>
      </c>
      <c r="M134" s="2" t="s">
        <v>78</v>
      </c>
      <c r="N134" s="2" t="s">
        <v>508</v>
      </c>
      <c r="O134" s="2" t="s">
        <v>397</v>
      </c>
      <c r="P134" s="2" t="s">
        <v>8</v>
      </c>
      <c r="Q134" s="2" t="s">
        <v>7</v>
      </c>
      <c r="R134" s="2" t="s">
        <v>6</v>
      </c>
      <c r="S134" s="2" t="s">
        <v>5</v>
      </c>
      <c r="T134" s="2" t="s">
        <v>4</v>
      </c>
      <c r="U134" s="2" t="s">
        <v>350</v>
      </c>
      <c r="V134" s="2" t="s">
        <v>507</v>
      </c>
      <c r="W134" s="2" t="s">
        <v>506</v>
      </c>
      <c r="X134" s="2" t="s">
        <v>0</v>
      </c>
      <c r="Y134" s="2">
        <f t="shared" si="4"/>
        <v>22.603611111111114</v>
      </c>
      <c r="Z134" s="2">
        <f t="shared" si="5"/>
        <v>1.4702777777777811</v>
      </c>
      <c r="AA134" s="17">
        <f>D134-'Estacion Base e19'!$J$8*'L10 Corr Deriva'!Z134</f>
        <v>1684.5389090996164</v>
      </c>
    </row>
    <row r="135" spans="1:27" x14ac:dyDescent="0.25">
      <c r="A135" s="2" t="s">
        <v>336</v>
      </c>
      <c r="B135" s="2" t="s">
        <v>20</v>
      </c>
      <c r="C135" s="2" t="s">
        <v>505</v>
      </c>
      <c r="D135" s="2">
        <v>1684.5494000000001</v>
      </c>
      <c r="E135" s="2" t="s">
        <v>18</v>
      </c>
      <c r="F135" s="2" t="s">
        <v>504</v>
      </c>
      <c r="G135" s="2" t="s">
        <v>189</v>
      </c>
      <c r="H135" s="2">
        <v>1662.5661</v>
      </c>
      <c r="I135" s="2" t="s">
        <v>456</v>
      </c>
      <c r="J135" s="2" t="s">
        <v>422</v>
      </c>
      <c r="K135" s="2" t="s">
        <v>503</v>
      </c>
      <c r="L135" s="2" t="s">
        <v>491</v>
      </c>
      <c r="M135" s="2" t="s">
        <v>502</v>
      </c>
      <c r="N135" s="2" t="s">
        <v>501</v>
      </c>
      <c r="O135" s="2" t="s">
        <v>397</v>
      </c>
      <c r="P135" s="2" t="s">
        <v>8</v>
      </c>
      <c r="Q135" s="2" t="s">
        <v>7</v>
      </c>
      <c r="R135" s="2" t="s">
        <v>6</v>
      </c>
      <c r="S135" s="2" t="s">
        <v>5</v>
      </c>
      <c r="T135" s="2" t="s">
        <v>4</v>
      </c>
      <c r="U135" s="2" t="s">
        <v>480</v>
      </c>
      <c r="V135" s="2" t="s">
        <v>357</v>
      </c>
      <c r="W135" s="2" t="s">
        <v>495</v>
      </c>
      <c r="X135" s="2" t="s">
        <v>0</v>
      </c>
      <c r="Y135" s="2">
        <f t="shared" si="4"/>
        <v>22.60777777777778</v>
      </c>
      <c r="Z135" s="2">
        <f t="shared" si="5"/>
        <v>1.4744444444444476</v>
      </c>
      <c r="AA135" s="17">
        <f>D135-'Estacion Base e19'!$J$8*'L10 Corr Deriva'!Z135</f>
        <v>1684.5427904214555</v>
      </c>
    </row>
    <row r="136" spans="1:27" x14ac:dyDescent="0.25">
      <c r="A136" s="2" t="s">
        <v>336</v>
      </c>
      <c r="B136" s="2" t="s">
        <v>20</v>
      </c>
      <c r="C136" s="2" t="s">
        <v>500</v>
      </c>
      <c r="D136" s="2">
        <v>1684.5410999999999</v>
      </c>
      <c r="E136" s="2" t="s">
        <v>18</v>
      </c>
      <c r="F136" s="2" t="s">
        <v>499</v>
      </c>
      <c r="G136" s="2" t="s">
        <v>498</v>
      </c>
      <c r="H136" s="2">
        <v>1662.5594000000001</v>
      </c>
      <c r="I136" s="2" t="s">
        <v>62</v>
      </c>
      <c r="J136" s="2" t="s">
        <v>340</v>
      </c>
      <c r="K136" s="2" t="s">
        <v>497</v>
      </c>
      <c r="L136" s="2" t="s">
        <v>491</v>
      </c>
      <c r="M136" s="2" t="s">
        <v>360</v>
      </c>
      <c r="N136" s="2" t="s">
        <v>496</v>
      </c>
      <c r="O136" s="2" t="s">
        <v>397</v>
      </c>
      <c r="P136" s="2" t="s">
        <v>8</v>
      </c>
      <c r="Q136" s="2" t="s">
        <v>7</v>
      </c>
      <c r="R136" s="2" t="s">
        <v>6</v>
      </c>
      <c r="S136" s="2" t="s">
        <v>5</v>
      </c>
      <c r="T136" s="2" t="s">
        <v>4</v>
      </c>
      <c r="U136" s="2" t="s">
        <v>350</v>
      </c>
      <c r="V136" s="2" t="s">
        <v>357</v>
      </c>
      <c r="W136" s="2" t="s">
        <v>495</v>
      </c>
      <c r="X136" s="2" t="s">
        <v>0</v>
      </c>
      <c r="Y136" s="2">
        <f t="shared" si="4"/>
        <v>22.611944444444447</v>
      </c>
      <c r="Z136" s="2">
        <f t="shared" si="5"/>
        <v>1.478611111111114</v>
      </c>
      <c r="AA136" s="17">
        <f>D136-'Estacion Base e19'!$J$8*'L10 Corr Deriva'!Z136</f>
        <v>1684.5344717432945</v>
      </c>
    </row>
    <row r="137" spans="1:27" x14ac:dyDescent="0.25">
      <c r="A137" s="2" t="s">
        <v>336</v>
      </c>
      <c r="B137" s="2" t="s">
        <v>20</v>
      </c>
      <c r="C137" s="2" t="s">
        <v>494</v>
      </c>
      <c r="D137" s="2">
        <v>1684.5458000000001</v>
      </c>
      <c r="E137" s="2" t="s">
        <v>18</v>
      </c>
      <c r="F137" s="2" t="s">
        <v>88</v>
      </c>
      <c r="G137" s="2" t="s">
        <v>266</v>
      </c>
      <c r="H137" s="2">
        <v>1662.5640000000001</v>
      </c>
      <c r="I137" s="2" t="s">
        <v>450</v>
      </c>
      <c r="J137" s="2" t="s">
        <v>493</v>
      </c>
      <c r="K137" s="2" t="s">
        <v>492</v>
      </c>
      <c r="L137" s="2" t="s">
        <v>491</v>
      </c>
      <c r="M137" s="2" t="s">
        <v>490</v>
      </c>
      <c r="N137" s="2" t="s">
        <v>489</v>
      </c>
      <c r="O137" s="2" t="s">
        <v>397</v>
      </c>
      <c r="P137" s="2" t="s">
        <v>8</v>
      </c>
      <c r="Q137" s="2" t="s">
        <v>7</v>
      </c>
      <c r="R137" s="2" t="s">
        <v>6</v>
      </c>
      <c r="S137" s="2" t="s">
        <v>5</v>
      </c>
      <c r="T137" s="2" t="s">
        <v>4</v>
      </c>
      <c r="U137" s="2" t="s">
        <v>488</v>
      </c>
      <c r="V137" s="2" t="s">
        <v>337</v>
      </c>
      <c r="W137" s="2" t="s">
        <v>487</v>
      </c>
      <c r="X137" s="2" t="s">
        <v>0</v>
      </c>
      <c r="Y137" s="2">
        <f t="shared" si="4"/>
        <v>22.616111111111113</v>
      </c>
      <c r="Z137" s="2">
        <f t="shared" si="5"/>
        <v>1.4827777777777804</v>
      </c>
      <c r="AA137" s="17">
        <f>D137-'Estacion Base e19'!$J$8*'L10 Corr Deriva'!Z137</f>
        <v>1684.5391530651336</v>
      </c>
    </row>
    <row r="138" spans="1:27" x14ac:dyDescent="0.25">
      <c r="A138" s="2" t="s">
        <v>336</v>
      </c>
      <c r="B138" s="2" t="s">
        <v>20</v>
      </c>
      <c r="C138" s="2" t="s">
        <v>486</v>
      </c>
      <c r="D138" s="2">
        <v>1684.5443</v>
      </c>
      <c r="E138" s="2" t="s">
        <v>18</v>
      </c>
      <c r="F138" s="2" t="s">
        <v>485</v>
      </c>
      <c r="G138" s="2" t="s">
        <v>443</v>
      </c>
      <c r="H138" s="2">
        <v>1662.5636999999999</v>
      </c>
      <c r="I138" s="2" t="s">
        <v>484</v>
      </c>
      <c r="J138" s="2" t="s">
        <v>483</v>
      </c>
      <c r="K138" s="2" t="s">
        <v>482</v>
      </c>
      <c r="L138" s="2" t="s">
        <v>455</v>
      </c>
      <c r="M138" s="2" t="s">
        <v>328</v>
      </c>
      <c r="N138" s="2" t="s">
        <v>481</v>
      </c>
      <c r="O138" s="2" t="s">
        <v>397</v>
      </c>
      <c r="P138" s="2" t="s">
        <v>8</v>
      </c>
      <c r="Q138" s="2" t="s">
        <v>7</v>
      </c>
      <c r="R138" s="2" t="s">
        <v>6</v>
      </c>
      <c r="S138" s="2" t="s">
        <v>5</v>
      </c>
      <c r="T138" s="2" t="s">
        <v>4</v>
      </c>
      <c r="U138" s="2" t="s">
        <v>480</v>
      </c>
      <c r="V138" s="2" t="s">
        <v>337</v>
      </c>
      <c r="W138" s="2" t="s">
        <v>479</v>
      </c>
      <c r="X138" s="2" t="s">
        <v>0</v>
      </c>
      <c r="Y138" s="2">
        <f t="shared" si="4"/>
        <v>22.62027777777778</v>
      </c>
      <c r="Z138" s="2">
        <f t="shared" si="5"/>
        <v>1.4869444444444468</v>
      </c>
      <c r="AA138" s="17">
        <f>D138-'Estacion Base e19'!$J$8*'L10 Corr Deriva'!Z138</f>
        <v>1684.5376343869727</v>
      </c>
    </row>
    <row r="139" spans="1:27" x14ac:dyDescent="0.25">
      <c r="A139" s="2" t="s">
        <v>336</v>
      </c>
      <c r="B139" s="2" t="s">
        <v>20</v>
      </c>
      <c r="C139" s="2" t="s">
        <v>478</v>
      </c>
      <c r="D139" s="2">
        <v>1684.5444</v>
      </c>
      <c r="E139" s="2" t="s">
        <v>18</v>
      </c>
      <c r="F139" s="2" t="s">
        <v>477</v>
      </c>
      <c r="G139" s="2" t="s">
        <v>97</v>
      </c>
      <c r="H139" s="2">
        <v>1662.5645</v>
      </c>
      <c r="I139" s="2" t="s">
        <v>476</v>
      </c>
      <c r="J139" s="2" t="s">
        <v>393</v>
      </c>
      <c r="K139" s="2" t="s">
        <v>475</v>
      </c>
      <c r="L139" s="2" t="s">
        <v>455</v>
      </c>
      <c r="M139" s="2" t="s">
        <v>360</v>
      </c>
      <c r="N139" s="2" t="s">
        <v>474</v>
      </c>
      <c r="O139" s="2" t="s">
        <v>397</v>
      </c>
      <c r="P139" s="2" t="s">
        <v>8</v>
      </c>
      <c r="Q139" s="2" t="s">
        <v>7</v>
      </c>
      <c r="R139" s="2" t="s">
        <v>6</v>
      </c>
      <c r="S139" s="2" t="s">
        <v>5</v>
      </c>
      <c r="T139" s="2" t="s">
        <v>4</v>
      </c>
      <c r="U139" s="2" t="s">
        <v>405</v>
      </c>
      <c r="V139" s="2" t="s">
        <v>357</v>
      </c>
      <c r="W139" s="2" t="s">
        <v>473</v>
      </c>
      <c r="X139" s="2" t="s">
        <v>0</v>
      </c>
      <c r="Y139" s="2">
        <f t="shared" si="4"/>
        <v>22.624444444444446</v>
      </c>
      <c r="Z139" s="2">
        <f t="shared" si="5"/>
        <v>1.4911111111111133</v>
      </c>
      <c r="AA139" s="17">
        <f>D139-'Estacion Base e19'!$J$8*'L10 Corr Deriva'!Z139</f>
        <v>1684.5377157088117</v>
      </c>
    </row>
    <row r="140" spans="1:27" x14ac:dyDescent="0.25">
      <c r="A140" s="2" t="s">
        <v>336</v>
      </c>
      <c r="B140" s="2" t="s">
        <v>20</v>
      </c>
      <c r="C140" s="2" t="s">
        <v>472</v>
      </c>
      <c r="D140" s="2">
        <v>1684.5428999999999</v>
      </c>
      <c r="E140" s="2" t="s">
        <v>18</v>
      </c>
      <c r="F140" s="2" t="s">
        <v>471</v>
      </c>
      <c r="G140" s="2" t="s">
        <v>470</v>
      </c>
      <c r="H140" s="2">
        <v>1662.5636</v>
      </c>
      <c r="I140" s="2" t="s">
        <v>71</v>
      </c>
      <c r="J140" s="2" t="s">
        <v>469</v>
      </c>
      <c r="K140" s="2" t="s">
        <v>468</v>
      </c>
      <c r="L140" s="2" t="s">
        <v>455</v>
      </c>
      <c r="M140" s="2" t="s">
        <v>360</v>
      </c>
      <c r="N140" s="2" t="s">
        <v>467</v>
      </c>
      <c r="O140" s="2" t="s">
        <v>397</v>
      </c>
      <c r="P140" s="2" t="s">
        <v>8</v>
      </c>
      <c r="Q140" s="2" t="s">
        <v>7</v>
      </c>
      <c r="R140" s="2" t="s">
        <v>6</v>
      </c>
      <c r="S140" s="2" t="s">
        <v>5</v>
      </c>
      <c r="T140" s="2" t="s">
        <v>4</v>
      </c>
      <c r="U140" s="2" t="s">
        <v>466</v>
      </c>
      <c r="V140" s="2" t="s">
        <v>337</v>
      </c>
      <c r="W140" s="2" t="s">
        <v>465</v>
      </c>
      <c r="X140" s="2" t="s">
        <v>0</v>
      </c>
      <c r="Y140" s="2">
        <f t="shared" si="4"/>
        <v>22.628611111111113</v>
      </c>
      <c r="Z140" s="2">
        <f t="shared" si="5"/>
        <v>1.4952777777777797</v>
      </c>
      <c r="AA140" s="17">
        <f>D140-'Estacion Base e19'!$J$8*'L10 Corr Deriva'!Z140</f>
        <v>1684.5361970306508</v>
      </c>
    </row>
    <row r="141" spans="1:27" x14ac:dyDescent="0.25">
      <c r="A141" s="2" t="s">
        <v>336</v>
      </c>
      <c r="B141" s="2" t="s">
        <v>20</v>
      </c>
      <c r="C141" s="2" t="s">
        <v>464</v>
      </c>
      <c r="D141" s="2">
        <v>1684.5431000000001</v>
      </c>
      <c r="E141" s="2" t="s">
        <v>18</v>
      </c>
      <c r="F141" s="2" t="s">
        <v>463</v>
      </c>
      <c r="G141" s="2" t="s">
        <v>57</v>
      </c>
      <c r="H141" s="2">
        <v>1662.5645</v>
      </c>
      <c r="I141" s="2" t="s">
        <v>62</v>
      </c>
      <c r="J141" s="2" t="s">
        <v>252</v>
      </c>
      <c r="K141" s="2" t="s">
        <v>462</v>
      </c>
      <c r="L141" s="2" t="s">
        <v>455</v>
      </c>
      <c r="M141" s="2" t="s">
        <v>360</v>
      </c>
      <c r="N141" s="2" t="s">
        <v>461</v>
      </c>
      <c r="O141" s="2" t="s">
        <v>397</v>
      </c>
      <c r="P141" s="2" t="s">
        <v>8</v>
      </c>
      <c r="Q141" s="2" t="s">
        <v>7</v>
      </c>
      <c r="R141" s="2" t="s">
        <v>6</v>
      </c>
      <c r="S141" s="2" t="s">
        <v>5</v>
      </c>
      <c r="T141" s="2" t="s">
        <v>4</v>
      </c>
      <c r="U141" s="2" t="s">
        <v>460</v>
      </c>
      <c r="V141" s="2" t="s">
        <v>337</v>
      </c>
      <c r="W141" s="2" t="s">
        <v>459</v>
      </c>
      <c r="X141" s="2" t="s">
        <v>0</v>
      </c>
      <c r="Y141" s="2">
        <f t="shared" si="4"/>
        <v>22.632777777777779</v>
      </c>
      <c r="Z141" s="2">
        <f t="shared" si="5"/>
        <v>1.4994444444444461</v>
      </c>
      <c r="AA141" s="17">
        <f>D141-'Estacion Base e19'!$J$8*'L10 Corr Deriva'!Z141</f>
        <v>1684.5363783524899</v>
      </c>
    </row>
    <row r="142" spans="1:27" x14ac:dyDescent="0.25">
      <c r="A142" s="2" t="s">
        <v>336</v>
      </c>
      <c r="B142" s="2" t="s">
        <v>20</v>
      </c>
      <c r="C142" s="2" t="s">
        <v>458</v>
      </c>
      <c r="D142" s="2">
        <v>1684.5393999999999</v>
      </c>
      <c r="E142" s="2" t="s">
        <v>18</v>
      </c>
      <c r="F142" s="2" t="s">
        <v>457</v>
      </c>
      <c r="G142" s="2" t="s">
        <v>444</v>
      </c>
      <c r="H142" s="2">
        <v>1662.5612000000001</v>
      </c>
      <c r="I142" s="2" t="s">
        <v>456</v>
      </c>
      <c r="J142" s="2" t="s">
        <v>252</v>
      </c>
      <c r="K142" s="2" t="s">
        <v>177</v>
      </c>
      <c r="L142" s="2" t="s">
        <v>455</v>
      </c>
      <c r="M142" s="2" t="s">
        <v>248</v>
      </c>
      <c r="N142" s="2" t="s">
        <v>454</v>
      </c>
      <c r="O142" s="2" t="s">
        <v>397</v>
      </c>
      <c r="P142" s="2" t="s">
        <v>8</v>
      </c>
      <c r="Q142" s="2" t="s">
        <v>7</v>
      </c>
      <c r="R142" s="2" t="s">
        <v>6</v>
      </c>
      <c r="S142" s="2" t="s">
        <v>5</v>
      </c>
      <c r="T142" s="2" t="s">
        <v>4</v>
      </c>
      <c r="U142" s="2" t="s">
        <v>326</v>
      </c>
      <c r="V142" s="2" t="s">
        <v>325</v>
      </c>
      <c r="W142" s="2" t="s">
        <v>453</v>
      </c>
      <c r="X142" s="2" t="s">
        <v>0</v>
      </c>
      <c r="Y142" s="2">
        <f t="shared" si="4"/>
        <v>22.636944444444445</v>
      </c>
      <c r="Z142" s="2">
        <f t="shared" si="5"/>
        <v>1.5036111111111126</v>
      </c>
      <c r="AA142" s="17">
        <f>D142-'Estacion Base e19'!$J$8*'L10 Corr Deriva'!Z142</f>
        <v>1684.5326596743289</v>
      </c>
    </row>
    <row r="143" spans="1:27" x14ac:dyDescent="0.25">
      <c r="A143" s="2" t="s">
        <v>336</v>
      </c>
      <c r="B143" s="2" t="s">
        <v>20</v>
      </c>
      <c r="C143" s="2" t="s">
        <v>452</v>
      </c>
      <c r="D143" s="2">
        <v>1684.5440000000001</v>
      </c>
      <c r="E143" s="2" t="s">
        <v>18</v>
      </c>
      <c r="F143" s="2" t="s">
        <v>451</v>
      </c>
      <c r="G143" s="2" t="s">
        <v>333</v>
      </c>
      <c r="H143" s="2">
        <v>1662.5663</v>
      </c>
      <c r="I143" s="2" t="s">
        <v>450</v>
      </c>
      <c r="J143" s="2" t="s">
        <v>422</v>
      </c>
      <c r="K143" s="2" t="s">
        <v>449</v>
      </c>
      <c r="L143" s="2" t="s">
        <v>420</v>
      </c>
      <c r="M143" s="2" t="s">
        <v>360</v>
      </c>
      <c r="N143" s="2" t="s">
        <v>448</v>
      </c>
      <c r="O143" s="2" t="s">
        <v>397</v>
      </c>
      <c r="P143" s="2" t="s">
        <v>8</v>
      </c>
      <c r="Q143" s="2" t="s">
        <v>7</v>
      </c>
      <c r="R143" s="2" t="s">
        <v>6</v>
      </c>
      <c r="S143" s="2" t="s">
        <v>5</v>
      </c>
      <c r="T143" s="2" t="s">
        <v>4</v>
      </c>
      <c r="U143" s="2" t="s">
        <v>447</v>
      </c>
      <c r="V143" s="2" t="s">
        <v>325</v>
      </c>
      <c r="W143" s="2" t="s">
        <v>446</v>
      </c>
      <c r="X143" s="2" t="s">
        <v>0</v>
      </c>
      <c r="Y143" s="2">
        <f t="shared" si="4"/>
        <v>22.641111111111112</v>
      </c>
      <c r="Z143" s="2">
        <f t="shared" si="5"/>
        <v>1.507777777777779</v>
      </c>
      <c r="AA143" s="17">
        <f>D143-'Estacion Base e19'!$J$8*'L10 Corr Deriva'!Z143</f>
        <v>1684.5372409961681</v>
      </c>
    </row>
    <row r="144" spans="1:27" x14ac:dyDescent="0.25">
      <c r="A144" s="2" t="s">
        <v>336</v>
      </c>
      <c r="B144" s="2" t="s">
        <v>20</v>
      </c>
      <c r="C144" s="2" t="s">
        <v>445</v>
      </c>
      <c r="D144" s="2">
        <v>1684.5427</v>
      </c>
      <c r="E144" s="2" t="s">
        <v>18</v>
      </c>
      <c r="F144" s="2" t="s">
        <v>444</v>
      </c>
      <c r="G144" s="2" t="s">
        <v>443</v>
      </c>
      <c r="H144" s="2">
        <v>1662.5657000000001</v>
      </c>
      <c r="I144" s="2" t="s">
        <v>442</v>
      </c>
      <c r="J144" s="2" t="s">
        <v>400</v>
      </c>
      <c r="K144" s="2" t="s">
        <v>441</v>
      </c>
      <c r="L144" s="2" t="s">
        <v>420</v>
      </c>
      <c r="M144" s="2" t="s">
        <v>248</v>
      </c>
      <c r="N144" s="2" t="s">
        <v>440</v>
      </c>
      <c r="O144" s="2" t="s">
        <v>397</v>
      </c>
      <c r="P144" s="2" t="s">
        <v>8</v>
      </c>
      <c r="Q144" s="2" t="s">
        <v>7</v>
      </c>
      <c r="R144" s="2" t="s">
        <v>6</v>
      </c>
      <c r="S144" s="2" t="s">
        <v>5</v>
      </c>
      <c r="T144" s="2" t="s">
        <v>4</v>
      </c>
      <c r="U144" s="2" t="s">
        <v>338</v>
      </c>
      <c r="V144" s="2" t="s">
        <v>325</v>
      </c>
      <c r="W144" s="2" t="s">
        <v>439</v>
      </c>
      <c r="X144" s="2" t="s">
        <v>0</v>
      </c>
      <c r="Y144" s="2">
        <f t="shared" si="4"/>
        <v>22.645277777777778</v>
      </c>
      <c r="Z144" s="2">
        <f t="shared" si="5"/>
        <v>1.5119444444444454</v>
      </c>
      <c r="AA144" s="17">
        <f>D144-'Estacion Base e19'!$J$8*'L10 Corr Deriva'!Z144</f>
        <v>1684.5359223180071</v>
      </c>
    </row>
    <row r="145" spans="1:27" x14ac:dyDescent="0.25">
      <c r="A145" s="2" t="s">
        <v>336</v>
      </c>
      <c r="B145" s="2" t="s">
        <v>20</v>
      </c>
      <c r="C145" s="2" t="s">
        <v>438</v>
      </c>
      <c r="D145" s="2">
        <v>1684.5417</v>
      </c>
      <c r="E145" s="2" t="s">
        <v>18</v>
      </c>
      <c r="F145" s="2" t="s">
        <v>275</v>
      </c>
      <c r="G145" s="2" t="s">
        <v>274</v>
      </c>
      <c r="H145" s="2">
        <v>1662.5653</v>
      </c>
      <c r="I145" s="2" t="s">
        <v>125</v>
      </c>
      <c r="J145" s="2" t="s">
        <v>437</v>
      </c>
      <c r="K145" s="2" t="s">
        <v>436</v>
      </c>
      <c r="L145" s="2" t="s">
        <v>420</v>
      </c>
      <c r="M145" s="2" t="s">
        <v>328</v>
      </c>
      <c r="N145" s="2" t="s">
        <v>159</v>
      </c>
      <c r="O145" s="2" t="s">
        <v>397</v>
      </c>
      <c r="P145" s="2" t="s">
        <v>8</v>
      </c>
      <c r="Q145" s="2" t="s">
        <v>7</v>
      </c>
      <c r="R145" s="2" t="s">
        <v>6</v>
      </c>
      <c r="S145" s="2" t="s">
        <v>5</v>
      </c>
      <c r="T145" s="2" t="s">
        <v>4</v>
      </c>
      <c r="U145" s="2" t="s">
        <v>338</v>
      </c>
      <c r="V145" s="2" t="s">
        <v>325</v>
      </c>
      <c r="W145" s="2" t="s">
        <v>435</v>
      </c>
      <c r="X145" s="2" t="s">
        <v>0</v>
      </c>
      <c r="Y145" s="2">
        <f t="shared" si="4"/>
        <v>22.649444444444445</v>
      </c>
      <c r="Z145" s="2">
        <f t="shared" si="5"/>
        <v>1.5161111111111119</v>
      </c>
      <c r="AA145" s="17">
        <f>D145-'Estacion Base e19'!$J$8*'L10 Corr Deriva'!Z145</f>
        <v>1684.5349036398461</v>
      </c>
    </row>
    <row r="146" spans="1:27" x14ac:dyDescent="0.25">
      <c r="A146" s="2" t="s">
        <v>336</v>
      </c>
      <c r="B146" s="2" t="s">
        <v>20</v>
      </c>
      <c r="C146" s="2" t="s">
        <v>434</v>
      </c>
      <c r="D146" s="2">
        <v>1684.5427999999999</v>
      </c>
      <c r="E146" s="2" t="s">
        <v>18</v>
      </c>
      <c r="F146" s="2" t="s">
        <v>415</v>
      </c>
      <c r="G146" s="2" t="s">
        <v>57</v>
      </c>
      <c r="H146" s="2">
        <v>1662.5666000000001</v>
      </c>
      <c r="I146" s="2" t="s">
        <v>433</v>
      </c>
      <c r="J146" s="2" t="s">
        <v>432</v>
      </c>
      <c r="K146" s="2" t="s">
        <v>431</v>
      </c>
      <c r="L146" s="2" t="s">
        <v>420</v>
      </c>
      <c r="M146" s="2" t="s">
        <v>231</v>
      </c>
      <c r="N146" s="2" t="s">
        <v>430</v>
      </c>
      <c r="O146" s="2" t="s">
        <v>397</v>
      </c>
      <c r="P146" s="2" t="s">
        <v>8</v>
      </c>
      <c r="Q146" s="2" t="s">
        <v>7</v>
      </c>
      <c r="R146" s="2" t="s">
        <v>6</v>
      </c>
      <c r="S146" s="2" t="s">
        <v>5</v>
      </c>
      <c r="T146" s="2" t="s">
        <v>4</v>
      </c>
      <c r="U146" s="2" t="s">
        <v>326</v>
      </c>
      <c r="V146" s="2" t="s">
        <v>337</v>
      </c>
      <c r="W146" s="2" t="s">
        <v>385</v>
      </c>
      <c r="X146" s="2" t="s">
        <v>0</v>
      </c>
      <c r="Y146" s="2">
        <f t="shared" si="4"/>
        <v>22.653611111111111</v>
      </c>
      <c r="Z146" s="2">
        <f t="shared" si="5"/>
        <v>1.5202777777777783</v>
      </c>
      <c r="AA146" s="17">
        <f>D146-'Estacion Base e19'!$J$8*'L10 Corr Deriva'!Z146</f>
        <v>1684.5359849616852</v>
      </c>
    </row>
    <row r="147" spans="1:27" x14ac:dyDescent="0.25">
      <c r="A147" s="2" t="s">
        <v>336</v>
      </c>
      <c r="B147" s="2" t="s">
        <v>20</v>
      </c>
      <c r="C147" s="2" t="s">
        <v>429</v>
      </c>
      <c r="D147" s="2">
        <v>1684.5428999999999</v>
      </c>
      <c r="E147" s="2" t="s">
        <v>18</v>
      </c>
      <c r="F147" s="2" t="s">
        <v>428</v>
      </c>
      <c r="G147" s="2" t="s">
        <v>353</v>
      </c>
      <c r="H147" s="2">
        <v>1662.5668000000001</v>
      </c>
      <c r="I147" s="2" t="s">
        <v>258</v>
      </c>
      <c r="J147" s="2" t="s">
        <v>362</v>
      </c>
      <c r="K147" s="2" t="s">
        <v>427</v>
      </c>
      <c r="L147" s="2" t="s">
        <v>420</v>
      </c>
      <c r="M147" s="2" t="s">
        <v>248</v>
      </c>
      <c r="N147" s="2" t="s">
        <v>426</v>
      </c>
      <c r="O147" s="2" t="s">
        <v>397</v>
      </c>
      <c r="P147" s="2" t="s">
        <v>8</v>
      </c>
      <c r="Q147" s="2" t="s">
        <v>7</v>
      </c>
      <c r="R147" s="2" t="s">
        <v>6</v>
      </c>
      <c r="S147" s="2" t="s">
        <v>5</v>
      </c>
      <c r="T147" s="2" t="s">
        <v>4</v>
      </c>
      <c r="U147" s="2" t="s">
        <v>326</v>
      </c>
      <c r="V147" s="2" t="s">
        <v>325</v>
      </c>
      <c r="W147" s="2" t="s">
        <v>425</v>
      </c>
      <c r="X147" s="2" t="s">
        <v>0</v>
      </c>
      <c r="Y147" s="2">
        <f t="shared" si="4"/>
        <v>22.657777777777778</v>
      </c>
      <c r="Z147" s="2">
        <f t="shared" si="5"/>
        <v>1.5244444444444447</v>
      </c>
      <c r="AA147" s="17">
        <f>D147-'Estacion Base e19'!$J$8*'L10 Corr Deriva'!Z147</f>
        <v>1684.5360662835244</v>
      </c>
    </row>
    <row r="148" spans="1:27" x14ac:dyDescent="0.25">
      <c r="A148" s="2" t="s">
        <v>336</v>
      </c>
      <c r="B148" s="2" t="s">
        <v>20</v>
      </c>
      <c r="C148" s="2" t="s">
        <v>424</v>
      </c>
      <c r="D148" s="2">
        <v>1684.5409</v>
      </c>
      <c r="E148" s="2" t="s">
        <v>18</v>
      </c>
      <c r="F148" s="2" t="s">
        <v>127</v>
      </c>
      <c r="G148" s="2" t="s">
        <v>423</v>
      </c>
      <c r="H148" s="2">
        <v>1662.5658000000001</v>
      </c>
      <c r="I148" s="2" t="s">
        <v>224</v>
      </c>
      <c r="J148" s="2" t="s">
        <v>422</v>
      </c>
      <c r="K148" s="2" t="s">
        <v>421</v>
      </c>
      <c r="L148" s="2" t="s">
        <v>420</v>
      </c>
      <c r="M148" s="2" t="s">
        <v>328</v>
      </c>
      <c r="N148" s="2" t="s">
        <v>419</v>
      </c>
      <c r="O148" s="2" t="s">
        <v>397</v>
      </c>
      <c r="P148" s="2" t="s">
        <v>8</v>
      </c>
      <c r="Q148" s="2" t="s">
        <v>7</v>
      </c>
      <c r="R148" s="2" t="s">
        <v>6</v>
      </c>
      <c r="S148" s="2" t="s">
        <v>5</v>
      </c>
      <c r="T148" s="2" t="s">
        <v>4</v>
      </c>
      <c r="U148" s="2" t="s">
        <v>418</v>
      </c>
      <c r="V148" s="2" t="s">
        <v>325</v>
      </c>
      <c r="W148" s="2" t="s">
        <v>417</v>
      </c>
      <c r="X148" s="2" t="s">
        <v>0</v>
      </c>
      <c r="Y148" s="2">
        <f t="shared" si="4"/>
        <v>22.661944444444444</v>
      </c>
      <c r="Z148" s="2">
        <f t="shared" si="5"/>
        <v>1.5286111111111111</v>
      </c>
      <c r="AA148" s="17">
        <f>D148-'Estacion Base e19'!$J$8*'L10 Corr Deriva'!Z148</f>
        <v>1684.5340476053634</v>
      </c>
    </row>
    <row r="149" spans="1:27" x14ac:dyDescent="0.25">
      <c r="A149" s="2" t="s">
        <v>336</v>
      </c>
      <c r="B149" s="2" t="s">
        <v>20</v>
      </c>
      <c r="C149" s="2" t="s">
        <v>416</v>
      </c>
      <c r="D149" s="2">
        <v>1684.5376000000001</v>
      </c>
      <c r="E149" s="2" t="s">
        <v>18</v>
      </c>
      <c r="F149" s="2" t="s">
        <v>415</v>
      </c>
      <c r="G149" s="2" t="s">
        <v>57</v>
      </c>
      <c r="H149" s="2">
        <v>1662.5628999999999</v>
      </c>
      <c r="I149" s="2" t="s">
        <v>96</v>
      </c>
      <c r="J149" s="2" t="s">
        <v>367</v>
      </c>
      <c r="K149" s="2" t="s">
        <v>414</v>
      </c>
      <c r="L149" s="2" t="s">
        <v>373</v>
      </c>
      <c r="M149" s="2" t="s">
        <v>231</v>
      </c>
      <c r="N149" s="2" t="s">
        <v>413</v>
      </c>
      <c r="O149" s="2" t="s">
        <v>397</v>
      </c>
      <c r="P149" s="2" t="s">
        <v>8</v>
      </c>
      <c r="Q149" s="2" t="s">
        <v>7</v>
      </c>
      <c r="R149" s="2" t="s">
        <v>6</v>
      </c>
      <c r="S149" s="2" t="s">
        <v>5</v>
      </c>
      <c r="T149" s="2" t="s">
        <v>4</v>
      </c>
      <c r="U149" s="2" t="s">
        <v>412</v>
      </c>
      <c r="V149" s="2" t="s">
        <v>325</v>
      </c>
      <c r="W149" s="2" t="s">
        <v>411</v>
      </c>
      <c r="X149" s="2" t="s">
        <v>0</v>
      </c>
      <c r="Y149" s="2">
        <f t="shared" si="4"/>
        <v>22.66611111111111</v>
      </c>
      <c r="Z149" s="2">
        <f t="shared" si="5"/>
        <v>1.5327777777777776</v>
      </c>
      <c r="AA149" s="17">
        <f>D149-'Estacion Base e19'!$J$8*'L10 Corr Deriva'!Z149</f>
        <v>1684.5307289272027</v>
      </c>
    </row>
    <row r="150" spans="1:27" x14ac:dyDescent="0.25">
      <c r="A150" s="2" t="s">
        <v>336</v>
      </c>
      <c r="B150" s="2" t="s">
        <v>20</v>
      </c>
      <c r="C150" s="2" t="s">
        <v>410</v>
      </c>
      <c r="D150" s="2">
        <v>1684.5444</v>
      </c>
      <c r="E150" s="2" t="s">
        <v>18</v>
      </c>
      <c r="F150" s="2" t="s">
        <v>409</v>
      </c>
      <c r="G150" s="2" t="s">
        <v>408</v>
      </c>
      <c r="H150" s="2">
        <v>1662.5696</v>
      </c>
      <c r="I150" s="2" t="s">
        <v>368</v>
      </c>
      <c r="J150" s="2" t="s">
        <v>367</v>
      </c>
      <c r="K150" s="2" t="s">
        <v>407</v>
      </c>
      <c r="L150" s="2" t="s">
        <v>373</v>
      </c>
      <c r="M150" s="2" t="s">
        <v>360</v>
      </c>
      <c r="N150" s="2" t="s">
        <v>406</v>
      </c>
      <c r="O150" s="2" t="s">
        <v>397</v>
      </c>
      <c r="P150" s="2" t="s">
        <v>8</v>
      </c>
      <c r="Q150" s="2" t="s">
        <v>7</v>
      </c>
      <c r="R150" s="2" t="s">
        <v>6</v>
      </c>
      <c r="S150" s="2" t="s">
        <v>5</v>
      </c>
      <c r="T150" s="2" t="s">
        <v>4</v>
      </c>
      <c r="U150" s="2" t="s">
        <v>405</v>
      </c>
      <c r="V150" s="2" t="s">
        <v>337</v>
      </c>
      <c r="W150" s="2" t="s">
        <v>344</v>
      </c>
      <c r="X150" s="2" t="s">
        <v>0</v>
      </c>
      <c r="Y150" s="2">
        <f t="shared" si="4"/>
        <v>22.67027777777778</v>
      </c>
      <c r="Z150" s="2">
        <f t="shared" si="5"/>
        <v>1.5369444444444476</v>
      </c>
      <c r="AA150" s="17">
        <f>D150-'Estacion Base e19'!$J$8*'L10 Corr Deriva'!Z150</f>
        <v>1684.5375102490416</v>
      </c>
    </row>
    <row r="151" spans="1:27" x14ac:dyDescent="0.25">
      <c r="A151" s="2" t="s">
        <v>336</v>
      </c>
      <c r="B151" s="2" t="s">
        <v>20</v>
      </c>
      <c r="C151" s="2" t="s">
        <v>404</v>
      </c>
      <c r="D151" s="2">
        <v>1684.5438999999999</v>
      </c>
      <c r="E151" s="2" t="s">
        <v>18</v>
      </c>
      <c r="F151" s="2" t="s">
        <v>403</v>
      </c>
      <c r="G151" s="2" t="s">
        <v>402</v>
      </c>
      <c r="H151" s="2">
        <v>1662.5706</v>
      </c>
      <c r="I151" s="2" t="s">
        <v>401</v>
      </c>
      <c r="J151" s="2" t="s">
        <v>400</v>
      </c>
      <c r="K151" s="2" t="s">
        <v>399</v>
      </c>
      <c r="L151" s="2" t="s">
        <v>373</v>
      </c>
      <c r="M151" s="2" t="s">
        <v>248</v>
      </c>
      <c r="N151" s="2" t="s">
        <v>398</v>
      </c>
      <c r="O151" s="2" t="s">
        <v>397</v>
      </c>
      <c r="P151" s="2" t="s">
        <v>8</v>
      </c>
      <c r="Q151" s="2" t="s">
        <v>7</v>
      </c>
      <c r="R151" s="2" t="s">
        <v>6</v>
      </c>
      <c r="S151" s="2" t="s">
        <v>5</v>
      </c>
      <c r="T151" s="2" t="s">
        <v>4</v>
      </c>
      <c r="U151" s="2" t="s">
        <v>396</v>
      </c>
      <c r="V151" s="2" t="s">
        <v>337</v>
      </c>
      <c r="W151" s="2" t="s">
        <v>344</v>
      </c>
      <c r="X151" s="2" t="s">
        <v>0</v>
      </c>
      <c r="Y151" s="2">
        <f t="shared" si="4"/>
        <v>22.674444444444447</v>
      </c>
      <c r="Z151" s="2">
        <f t="shared" si="5"/>
        <v>1.541111111111114</v>
      </c>
      <c r="AA151" s="17">
        <f>D151-'Estacion Base e19'!$J$8*'L10 Corr Deriva'!Z151</f>
        <v>1684.5369915708807</v>
      </c>
    </row>
    <row r="152" spans="1:27" x14ac:dyDescent="0.25">
      <c r="A152" s="2" t="s">
        <v>336</v>
      </c>
      <c r="B152" s="2" t="s">
        <v>20</v>
      </c>
      <c r="C152" s="2" t="s">
        <v>395</v>
      </c>
      <c r="D152" s="2">
        <v>1684.54</v>
      </c>
      <c r="E152" s="2" t="s">
        <v>18</v>
      </c>
      <c r="F152" s="2" t="s">
        <v>394</v>
      </c>
      <c r="G152" s="2" t="s">
        <v>266</v>
      </c>
      <c r="H152" s="2">
        <v>1662.5668000000001</v>
      </c>
      <c r="I152" s="2" t="s">
        <v>273</v>
      </c>
      <c r="J152" s="2" t="s">
        <v>393</v>
      </c>
      <c r="K152" s="2" t="s">
        <v>392</v>
      </c>
      <c r="L152" s="2" t="s">
        <v>373</v>
      </c>
      <c r="M152" s="2" t="s">
        <v>231</v>
      </c>
      <c r="N152" s="2" t="s">
        <v>93</v>
      </c>
      <c r="O152" s="2" t="s">
        <v>327</v>
      </c>
      <c r="P152" s="2" t="s">
        <v>8</v>
      </c>
      <c r="Q152" s="2" t="s">
        <v>7</v>
      </c>
      <c r="R152" s="2" t="s">
        <v>6</v>
      </c>
      <c r="S152" s="2" t="s">
        <v>5</v>
      </c>
      <c r="T152" s="2" t="s">
        <v>4</v>
      </c>
      <c r="U152" s="2" t="s">
        <v>391</v>
      </c>
      <c r="V152" s="2" t="s">
        <v>337</v>
      </c>
      <c r="W152" s="2" t="s">
        <v>379</v>
      </c>
      <c r="X152" s="2" t="s">
        <v>0</v>
      </c>
      <c r="Y152" s="2">
        <f t="shared" si="4"/>
        <v>22.678611111111113</v>
      </c>
      <c r="Z152" s="2">
        <f t="shared" si="5"/>
        <v>1.5452777777777804</v>
      </c>
      <c r="AA152" s="17">
        <f>D152-'Estacion Base e19'!$J$8*'L10 Corr Deriva'!Z152</f>
        <v>1684.5330728927197</v>
      </c>
    </row>
    <row r="153" spans="1:27" x14ac:dyDescent="0.25">
      <c r="A153" s="2" t="s">
        <v>336</v>
      </c>
      <c r="B153" s="2" t="s">
        <v>20</v>
      </c>
      <c r="C153" s="2" t="s">
        <v>390</v>
      </c>
      <c r="D153" s="2">
        <v>1684.5409</v>
      </c>
      <c r="E153" s="2" t="s">
        <v>18</v>
      </c>
      <c r="F153" s="2" t="s">
        <v>39</v>
      </c>
      <c r="G153" s="2" t="s">
        <v>389</v>
      </c>
      <c r="H153" s="2">
        <v>1662.5676000000001</v>
      </c>
      <c r="I153" s="2" t="s">
        <v>280</v>
      </c>
      <c r="J153" s="2" t="s">
        <v>234</v>
      </c>
      <c r="K153" s="2" t="s">
        <v>388</v>
      </c>
      <c r="L153" s="2" t="s">
        <v>373</v>
      </c>
      <c r="M153" s="2" t="s">
        <v>231</v>
      </c>
      <c r="N153" s="2" t="s">
        <v>387</v>
      </c>
      <c r="O153" s="2" t="s">
        <v>327</v>
      </c>
      <c r="P153" s="2" t="s">
        <v>8</v>
      </c>
      <c r="Q153" s="2" t="s">
        <v>7</v>
      </c>
      <c r="R153" s="2" t="s">
        <v>6</v>
      </c>
      <c r="S153" s="2" t="s">
        <v>5</v>
      </c>
      <c r="T153" s="2" t="s">
        <v>4</v>
      </c>
      <c r="U153" s="2" t="s">
        <v>386</v>
      </c>
      <c r="V153" s="2" t="s">
        <v>357</v>
      </c>
      <c r="W153" s="2" t="s">
        <v>385</v>
      </c>
      <c r="X153" s="2" t="s">
        <v>0</v>
      </c>
      <c r="Y153" s="2">
        <f t="shared" si="4"/>
        <v>22.68277777777778</v>
      </c>
      <c r="Z153" s="2">
        <f t="shared" si="5"/>
        <v>1.5494444444444468</v>
      </c>
      <c r="AA153" s="17">
        <f>D153-'Estacion Base e19'!$J$8*'L10 Corr Deriva'!Z153</f>
        <v>1684.5339542145589</v>
      </c>
    </row>
    <row r="154" spans="1:27" x14ac:dyDescent="0.25">
      <c r="A154" s="2" t="s">
        <v>336</v>
      </c>
      <c r="B154" s="2" t="s">
        <v>20</v>
      </c>
      <c r="C154" s="2" t="s">
        <v>384</v>
      </c>
      <c r="D154" s="2">
        <v>1684.5391999999999</v>
      </c>
      <c r="E154" s="2" t="s">
        <v>18</v>
      </c>
      <c r="F154" s="2" t="s">
        <v>383</v>
      </c>
      <c r="G154" s="2" t="s">
        <v>382</v>
      </c>
      <c r="H154" s="2">
        <v>1662.5661</v>
      </c>
      <c r="I154" s="2" t="s">
        <v>381</v>
      </c>
      <c r="J154" s="2" t="s">
        <v>340</v>
      </c>
      <c r="K154" s="2" t="s">
        <v>380</v>
      </c>
      <c r="L154" s="2" t="s">
        <v>373</v>
      </c>
      <c r="M154" s="2" t="s">
        <v>328</v>
      </c>
      <c r="N154" s="2" t="s">
        <v>102</v>
      </c>
      <c r="O154" s="2" t="s">
        <v>327</v>
      </c>
      <c r="P154" s="2" t="s">
        <v>8</v>
      </c>
      <c r="Q154" s="2" t="s">
        <v>7</v>
      </c>
      <c r="R154" s="2" t="s">
        <v>6</v>
      </c>
      <c r="S154" s="2" t="s">
        <v>5</v>
      </c>
      <c r="T154" s="2" t="s">
        <v>4</v>
      </c>
      <c r="U154" s="2" t="s">
        <v>350</v>
      </c>
      <c r="V154" s="2" t="s">
        <v>357</v>
      </c>
      <c r="W154" s="2" t="s">
        <v>379</v>
      </c>
      <c r="X154" s="2" t="s">
        <v>0</v>
      </c>
      <c r="Y154" s="2">
        <f t="shared" si="4"/>
        <v>22.686944444444446</v>
      </c>
      <c r="Z154" s="2">
        <f t="shared" si="5"/>
        <v>1.5536111111111133</v>
      </c>
      <c r="AA154" s="17">
        <f>D154-'Estacion Base e19'!$J$8*'L10 Corr Deriva'!Z154</f>
        <v>1684.5322355363978</v>
      </c>
    </row>
    <row r="155" spans="1:27" x14ac:dyDescent="0.25">
      <c r="A155" s="2" t="s">
        <v>336</v>
      </c>
      <c r="B155" s="2" t="s">
        <v>20</v>
      </c>
      <c r="C155" s="2" t="s">
        <v>378</v>
      </c>
      <c r="D155" s="2">
        <v>1684.5408</v>
      </c>
      <c r="E155" s="2" t="s">
        <v>18</v>
      </c>
      <c r="F155" s="2" t="s">
        <v>377</v>
      </c>
      <c r="G155" s="2" t="s">
        <v>376</v>
      </c>
      <c r="H155" s="2">
        <v>1662.5687</v>
      </c>
      <c r="I155" s="2" t="s">
        <v>375</v>
      </c>
      <c r="J155" s="2" t="s">
        <v>367</v>
      </c>
      <c r="K155" s="2" t="s">
        <v>374</v>
      </c>
      <c r="L155" s="2" t="s">
        <v>373</v>
      </c>
      <c r="M155" s="2" t="s">
        <v>360</v>
      </c>
      <c r="N155" s="2" t="s">
        <v>44</v>
      </c>
      <c r="O155" s="2" t="s">
        <v>327</v>
      </c>
      <c r="P155" s="2" t="s">
        <v>8</v>
      </c>
      <c r="Q155" s="2" t="s">
        <v>7</v>
      </c>
      <c r="R155" s="2" t="s">
        <v>6</v>
      </c>
      <c r="S155" s="2" t="s">
        <v>5</v>
      </c>
      <c r="T155" s="2" t="s">
        <v>4</v>
      </c>
      <c r="U155" s="2" t="s">
        <v>358</v>
      </c>
      <c r="V155" s="2" t="s">
        <v>337</v>
      </c>
      <c r="W155" s="2" t="s">
        <v>372</v>
      </c>
      <c r="X155" s="2" t="s">
        <v>0</v>
      </c>
      <c r="Y155" s="2">
        <f t="shared" si="4"/>
        <v>22.691111111111113</v>
      </c>
      <c r="Z155" s="2">
        <f t="shared" si="5"/>
        <v>1.5577777777777797</v>
      </c>
      <c r="AA155" s="17">
        <f>D155-'Estacion Base e19'!$J$8*'L10 Corr Deriva'!Z155</f>
        <v>1684.5338168582371</v>
      </c>
    </row>
    <row r="156" spans="1:27" x14ac:dyDescent="0.25">
      <c r="A156" s="2" t="s">
        <v>336</v>
      </c>
      <c r="B156" s="2" t="s">
        <v>20</v>
      </c>
      <c r="C156" s="2" t="s">
        <v>371</v>
      </c>
      <c r="D156" s="2">
        <v>1684.5409</v>
      </c>
      <c r="E156" s="2" t="s">
        <v>18</v>
      </c>
      <c r="F156" s="2" t="s">
        <v>370</v>
      </c>
      <c r="G156" s="2" t="s">
        <v>369</v>
      </c>
      <c r="H156" s="2">
        <v>1662.5686000000001</v>
      </c>
      <c r="I156" s="2" t="s">
        <v>368</v>
      </c>
      <c r="J156" s="2" t="s">
        <v>367</v>
      </c>
      <c r="K156" s="2" t="s">
        <v>366</v>
      </c>
      <c r="L156" s="2" t="s">
        <v>329</v>
      </c>
      <c r="M156" s="2" t="s">
        <v>360</v>
      </c>
      <c r="N156" s="2" t="s">
        <v>365</v>
      </c>
      <c r="O156" s="2" t="s">
        <v>327</v>
      </c>
      <c r="P156" s="2" t="s">
        <v>8</v>
      </c>
      <c r="Q156" s="2" t="s">
        <v>7</v>
      </c>
      <c r="R156" s="2" t="s">
        <v>6</v>
      </c>
      <c r="S156" s="2" t="s">
        <v>5</v>
      </c>
      <c r="T156" s="2" t="s">
        <v>4</v>
      </c>
      <c r="U156" s="2" t="s">
        <v>364</v>
      </c>
      <c r="V156" s="2" t="s">
        <v>357</v>
      </c>
      <c r="W156" s="2" t="s">
        <v>356</v>
      </c>
      <c r="X156" s="2" t="s">
        <v>0</v>
      </c>
      <c r="Y156" s="2">
        <f t="shared" si="4"/>
        <v>22.695277777777779</v>
      </c>
      <c r="Z156" s="2">
        <f t="shared" si="5"/>
        <v>1.5619444444444461</v>
      </c>
      <c r="AA156" s="17">
        <f>D156-'Estacion Base e19'!$J$8*'L10 Corr Deriva'!Z156</f>
        <v>1684.533898180076</v>
      </c>
    </row>
    <row r="157" spans="1:27" x14ac:dyDescent="0.25">
      <c r="A157" s="2" t="s">
        <v>336</v>
      </c>
      <c r="B157" s="2" t="s">
        <v>20</v>
      </c>
      <c r="C157" s="2" t="s">
        <v>363</v>
      </c>
      <c r="D157" s="2">
        <v>1684.5391</v>
      </c>
      <c r="E157" s="2" t="s">
        <v>18</v>
      </c>
      <c r="F157" s="2" t="s">
        <v>49</v>
      </c>
      <c r="G157" s="2" t="s">
        <v>48</v>
      </c>
      <c r="H157" s="2">
        <v>1662.5677000000001</v>
      </c>
      <c r="I157" s="2" t="s">
        <v>258</v>
      </c>
      <c r="J157" s="2" t="s">
        <v>362</v>
      </c>
      <c r="K157" s="2" t="s">
        <v>361</v>
      </c>
      <c r="L157" s="2" t="s">
        <v>329</v>
      </c>
      <c r="M157" s="2" t="s">
        <v>360</v>
      </c>
      <c r="N157" s="2" t="s">
        <v>359</v>
      </c>
      <c r="O157" s="2" t="s">
        <v>327</v>
      </c>
      <c r="P157" s="2" t="s">
        <v>8</v>
      </c>
      <c r="Q157" s="2" t="s">
        <v>7</v>
      </c>
      <c r="R157" s="2" t="s">
        <v>6</v>
      </c>
      <c r="S157" s="2" t="s">
        <v>5</v>
      </c>
      <c r="T157" s="2" t="s">
        <v>4</v>
      </c>
      <c r="U157" s="2" t="s">
        <v>358</v>
      </c>
      <c r="V157" s="2" t="s">
        <v>357</v>
      </c>
      <c r="W157" s="2" t="s">
        <v>356</v>
      </c>
      <c r="X157" s="2" t="s">
        <v>0</v>
      </c>
      <c r="Y157" s="2">
        <f t="shared" si="4"/>
        <v>22.699444444444445</v>
      </c>
      <c r="Z157" s="2">
        <f t="shared" si="5"/>
        <v>1.5661111111111126</v>
      </c>
      <c r="AA157" s="17">
        <f>D157-'Estacion Base e19'!$J$8*'L10 Corr Deriva'!Z157</f>
        <v>1684.5320795019152</v>
      </c>
    </row>
    <row r="158" spans="1:27" x14ac:dyDescent="0.25">
      <c r="A158" s="2" t="s">
        <v>336</v>
      </c>
      <c r="B158" s="2" t="s">
        <v>20</v>
      </c>
      <c r="C158" s="2" t="s">
        <v>355</v>
      </c>
      <c r="D158" s="2">
        <v>1684.5406</v>
      </c>
      <c r="E158" s="2" t="s">
        <v>18</v>
      </c>
      <c r="F158" s="2" t="s">
        <v>354</v>
      </c>
      <c r="G158" s="2" t="s">
        <v>353</v>
      </c>
      <c r="H158" s="2">
        <v>1662.5690999999999</v>
      </c>
      <c r="I158" s="2" t="s">
        <v>233</v>
      </c>
      <c r="J158" s="2" t="s">
        <v>252</v>
      </c>
      <c r="K158" s="2" t="s">
        <v>352</v>
      </c>
      <c r="L158" s="2" t="s">
        <v>329</v>
      </c>
      <c r="M158" s="2" t="s">
        <v>231</v>
      </c>
      <c r="N158" s="2" t="s">
        <v>351</v>
      </c>
      <c r="O158" s="2" t="s">
        <v>327</v>
      </c>
      <c r="P158" s="2" t="s">
        <v>8</v>
      </c>
      <c r="Q158" s="2" t="s">
        <v>7</v>
      </c>
      <c r="R158" s="2" t="s">
        <v>6</v>
      </c>
      <c r="S158" s="2" t="s">
        <v>5</v>
      </c>
      <c r="T158" s="2" t="s">
        <v>4</v>
      </c>
      <c r="U158" s="2" t="s">
        <v>350</v>
      </c>
      <c r="V158" s="2" t="s">
        <v>337</v>
      </c>
      <c r="W158" s="2" t="s">
        <v>349</v>
      </c>
      <c r="X158" s="2" t="s">
        <v>0</v>
      </c>
      <c r="Y158" s="2">
        <f t="shared" si="4"/>
        <v>22.703611111111112</v>
      </c>
      <c r="Z158" s="2">
        <f t="shared" si="5"/>
        <v>1.570277777777779</v>
      </c>
      <c r="AA158" s="17">
        <f>D158-'Estacion Base e19'!$J$8*'L10 Corr Deriva'!Z158</f>
        <v>1684.5335608237542</v>
      </c>
    </row>
    <row r="159" spans="1:27" x14ac:dyDescent="0.25">
      <c r="A159" s="2" t="s">
        <v>336</v>
      </c>
      <c r="B159" s="2" t="s">
        <v>20</v>
      </c>
      <c r="C159" s="2" t="s">
        <v>348</v>
      </c>
      <c r="D159" s="2">
        <v>1684.5389</v>
      </c>
      <c r="E159" s="2" t="s">
        <v>18</v>
      </c>
      <c r="F159" s="2" t="s">
        <v>288</v>
      </c>
      <c r="G159" s="2" t="s">
        <v>253</v>
      </c>
      <c r="H159" s="2">
        <v>1662.5678</v>
      </c>
      <c r="I159" s="2" t="s">
        <v>135</v>
      </c>
      <c r="J159" s="2" t="s">
        <v>225</v>
      </c>
      <c r="K159" s="2" t="s">
        <v>347</v>
      </c>
      <c r="L159" s="2" t="s">
        <v>329</v>
      </c>
      <c r="M159" s="2" t="s">
        <v>78</v>
      </c>
      <c r="N159" s="2" t="s">
        <v>346</v>
      </c>
      <c r="O159" s="2" t="s">
        <v>327</v>
      </c>
      <c r="P159" s="2" t="s">
        <v>8</v>
      </c>
      <c r="Q159" s="2" t="s">
        <v>7</v>
      </c>
      <c r="R159" s="2" t="s">
        <v>6</v>
      </c>
      <c r="S159" s="2" t="s">
        <v>5</v>
      </c>
      <c r="T159" s="2" t="s">
        <v>4</v>
      </c>
      <c r="U159" s="2" t="s">
        <v>345</v>
      </c>
      <c r="V159" s="2" t="s">
        <v>337</v>
      </c>
      <c r="W159" s="2" t="s">
        <v>344</v>
      </c>
      <c r="X159" s="2" t="s">
        <v>0</v>
      </c>
      <c r="Y159" s="2">
        <f t="shared" si="4"/>
        <v>22.707777777777778</v>
      </c>
      <c r="Z159" s="2">
        <f t="shared" si="5"/>
        <v>1.5744444444444454</v>
      </c>
      <c r="AA159" s="17">
        <f>D159-'Estacion Base e19'!$J$8*'L10 Corr Deriva'!Z159</f>
        <v>1684.5318421455934</v>
      </c>
    </row>
    <row r="160" spans="1:27" x14ac:dyDescent="0.25">
      <c r="A160" s="2" t="s">
        <v>336</v>
      </c>
      <c r="B160" s="2" t="s">
        <v>20</v>
      </c>
      <c r="C160" s="2" t="s">
        <v>343</v>
      </c>
      <c r="D160" s="2">
        <v>1684.5387000000001</v>
      </c>
      <c r="E160" s="2" t="s">
        <v>18</v>
      </c>
      <c r="F160" s="2" t="s">
        <v>342</v>
      </c>
      <c r="G160" s="2" t="s">
        <v>341</v>
      </c>
      <c r="H160" s="2">
        <v>1662.567</v>
      </c>
      <c r="I160" s="2" t="s">
        <v>233</v>
      </c>
      <c r="J160" s="2" t="s">
        <v>340</v>
      </c>
      <c r="K160" s="2" t="s">
        <v>26</v>
      </c>
      <c r="L160" s="2" t="s">
        <v>329</v>
      </c>
      <c r="M160" s="2" t="s">
        <v>248</v>
      </c>
      <c r="N160" s="2" t="s">
        <v>339</v>
      </c>
      <c r="O160" s="2" t="s">
        <v>327</v>
      </c>
      <c r="P160" s="2" t="s">
        <v>8</v>
      </c>
      <c r="Q160" s="2" t="s">
        <v>7</v>
      </c>
      <c r="R160" s="2" t="s">
        <v>6</v>
      </c>
      <c r="S160" s="2" t="s">
        <v>5</v>
      </c>
      <c r="T160" s="2" t="s">
        <v>4</v>
      </c>
      <c r="U160" s="2" t="s">
        <v>338</v>
      </c>
      <c r="V160" s="2" t="s">
        <v>337</v>
      </c>
      <c r="W160" s="2" t="s">
        <v>324</v>
      </c>
      <c r="X160" s="2" t="s">
        <v>0</v>
      </c>
      <c r="Y160" s="2">
        <f t="shared" si="4"/>
        <v>22.711944444444445</v>
      </c>
      <c r="Z160" s="2">
        <f t="shared" si="5"/>
        <v>1.5786111111111119</v>
      </c>
      <c r="AA160" s="17">
        <f>D160-'Estacion Base e19'!$J$8*'L10 Corr Deriva'!Z160</f>
        <v>1684.5316234674324</v>
      </c>
    </row>
    <row r="161" spans="1:27" x14ac:dyDescent="0.25">
      <c r="A161" s="2" t="s">
        <v>336</v>
      </c>
      <c r="B161" s="2" t="s">
        <v>20</v>
      </c>
      <c r="C161" s="2" t="s">
        <v>335</v>
      </c>
      <c r="D161" s="2">
        <v>1684.5381</v>
      </c>
      <c r="E161" s="2" t="s">
        <v>18</v>
      </c>
      <c r="F161" s="2" t="s">
        <v>334</v>
      </c>
      <c r="G161" s="2" t="s">
        <v>333</v>
      </c>
      <c r="H161" s="2">
        <v>1662.567</v>
      </c>
      <c r="I161" s="2" t="s">
        <v>332</v>
      </c>
      <c r="J161" s="2" t="s">
        <v>331</v>
      </c>
      <c r="K161" s="2" t="s">
        <v>330</v>
      </c>
      <c r="L161" s="2" t="s">
        <v>329</v>
      </c>
      <c r="M161" s="2" t="s">
        <v>328</v>
      </c>
      <c r="N161" s="2" t="s">
        <v>33</v>
      </c>
      <c r="O161" s="2" t="s">
        <v>327</v>
      </c>
      <c r="P161" s="2" t="s">
        <v>8</v>
      </c>
      <c r="Q161" s="2" t="s">
        <v>7</v>
      </c>
      <c r="R161" s="2" t="s">
        <v>6</v>
      </c>
      <c r="S161" s="2" t="s">
        <v>5</v>
      </c>
      <c r="T161" s="2" t="s">
        <v>4</v>
      </c>
      <c r="U161" s="2" t="s">
        <v>326</v>
      </c>
      <c r="V161" s="2" t="s">
        <v>325</v>
      </c>
      <c r="W161" s="2" t="s">
        <v>324</v>
      </c>
      <c r="X161" s="2" t="s">
        <v>0</v>
      </c>
      <c r="Y161" s="2">
        <f t="shared" si="4"/>
        <v>22.716111111111111</v>
      </c>
      <c r="Z161" s="2">
        <f t="shared" si="5"/>
        <v>1.5827777777777783</v>
      </c>
      <c r="AA161" s="17">
        <f>D161-'Estacion Base e19'!$J$8*'L10 Corr Deriva'!Z161</f>
        <v>1684.5310047892715</v>
      </c>
    </row>
    <row r="162" spans="1:27" x14ac:dyDescent="0.25">
      <c r="A162" s="17" t="s">
        <v>21</v>
      </c>
      <c r="B162" s="17" t="s">
        <v>20</v>
      </c>
      <c r="C162" s="17" t="s">
        <v>323</v>
      </c>
      <c r="D162" s="17">
        <v>1681.6248000000001</v>
      </c>
      <c r="E162" s="17" t="s">
        <v>18</v>
      </c>
      <c r="F162" s="17" t="s">
        <v>322</v>
      </c>
      <c r="G162" s="17" t="s">
        <v>321</v>
      </c>
      <c r="H162" s="17">
        <v>1659.6314</v>
      </c>
      <c r="I162" s="17" t="s">
        <v>242</v>
      </c>
      <c r="J162" s="17" t="s">
        <v>320</v>
      </c>
      <c r="K162" s="17" t="s">
        <v>319</v>
      </c>
      <c r="L162" s="17" t="s">
        <v>318</v>
      </c>
      <c r="M162" s="17" t="s">
        <v>231</v>
      </c>
      <c r="N162" s="17" t="s">
        <v>317</v>
      </c>
      <c r="O162" s="17" t="s">
        <v>316</v>
      </c>
      <c r="P162" s="17" t="s">
        <v>8</v>
      </c>
      <c r="Q162" s="17" t="s">
        <v>7</v>
      </c>
      <c r="R162" s="17" t="s">
        <v>6</v>
      </c>
      <c r="S162" s="17" t="s">
        <v>5</v>
      </c>
      <c r="T162" s="17" t="s">
        <v>4</v>
      </c>
      <c r="U162" s="17" t="s">
        <v>311</v>
      </c>
      <c r="V162" s="17" t="s">
        <v>263</v>
      </c>
      <c r="W162" s="17" t="s">
        <v>262</v>
      </c>
      <c r="X162" s="17" t="s">
        <v>0</v>
      </c>
      <c r="Y162" s="17">
        <f t="shared" si="4"/>
        <v>23.03777777777778</v>
      </c>
      <c r="Z162" s="17">
        <f t="shared" si="5"/>
        <v>1.9044444444444473</v>
      </c>
      <c r="AA162" s="17">
        <f>D162-'Estacion Base e19'!$J$8*'L10 Corr Deriva'!Z162</f>
        <v>1681.6162628352483</v>
      </c>
    </row>
    <row r="163" spans="1:27" x14ac:dyDescent="0.25">
      <c r="A163" s="17" t="s">
        <v>21</v>
      </c>
      <c r="B163" s="17" t="s">
        <v>20</v>
      </c>
      <c r="C163" s="17" t="s">
        <v>315</v>
      </c>
      <c r="D163" s="17">
        <v>1681.6229000000001</v>
      </c>
      <c r="E163" s="17" t="s">
        <v>18</v>
      </c>
      <c r="F163" s="17" t="s">
        <v>314</v>
      </c>
      <c r="G163" s="17" t="s">
        <v>88</v>
      </c>
      <c r="H163" s="17">
        <v>1659.6306999999999</v>
      </c>
      <c r="I163" s="17" t="s">
        <v>87</v>
      </c>
      <c r="J163" s="17" t="s">
        <v>145</v>
      </c>
      <c r="K163" s="17" t="s">
        <v>313</v>
      </c>
      <c r="L163" s="17" t="s">
        <v>292</v>
      </c>
      <c r="M163" s="17" t="s">
        <v>11</v>
      </c>
      <c r="N163" s="17" t="s">
        <v>312</v>
      </c>
      <c r="O163" s="17" t="s">
        <v>158</v>
      </c>
      <c r="P163" s="17" t="s">
        <v>8</v>
      </c>
      <c r="Q163" s="17" t="s">
        <v>7</v>
      </c>
      <c r="R163" s="17" t="s">
        <v>6</v>
      </c>
      <c r="S163" s="17" t="s">
        <v>5</v>
      </c>
      <c r="T163" s="17" t="s">
        <v>4</v>
      </c>
      <c r="U163" s="17" t="s">
        <v>311</v>
      </c>
      <c r="V163" s="17" t="s">
        <v>290</v>
      </c>
      <c r="W163" s="17" t="s">
        <v>310</v>
      </c>
      <c r="X163" s="17" t="s">
        <v>0</v>
      </c>
      <c r="Y163" s="17">
        <f t="shared" si="4"/>
        <v>23.041944444444447</v>
      </c>
      <c r="Z163" s="17">
        <f t="shared" si="5"/>
        <v>1.9086111111111137</v>
      </c>
      <c r="AA163" s="17">
        <f>D163-'Estacion Base e19'!$J$8*'L10 Corr Deriva'!Z163</f>
        <v>1681.6143441570875</v>
      </c>
    </row>
    <row r="164" spans="1:27" x14ac:dyDescent="0.25">
      <c r="A164" s="17" t="s">
        <v>21</v>
      </c>
      <c r="B164" s="17" t="s">
        <v>20</v>
      </c>
      <c r="C164" s="17" t="s">
        <v>309</v>
      </c>
      <c r="D164" s="17">
        <v>1681.6256000000001</v>
      </c>
      <c r="E164" s="17" t="s">
        <v>18</v>
      </c>
      <c r="F164" s="17" t="s">
        <v>308</v>
      </c>
      <c r="G164" s="17" t="s">
        <v>307</v>
      </c>
      <c r="H164" s="17">
        <v>1659.6342999999999</v>
      </c>
      <c r="I164" s="17" t="s">
        <v>136</v>
      </c>
      <c r="J164" s="17" t="s">
        <v>224</v>
      </c>
      <c r="K164" s="17" t="s">
        <v>306</v>
      </c>
      <c r="L164" s="17" t="s">
        <v>292</v>
      </c>
      <c r="M164" s="17" t="s">
        <v>11</v>
      </c>
      <c r="N164" s="17" t="s">
        <v>305</v>
      </c>
      <c r="O164" s="17" t="s">
        <v>158</v>
      </c>
      <c r="P164" s="17" t="s">
        <v>8</v>
      </c>
      <c r="Q164" s="17" t="s">
        <v>7</v>
      </c>
      <c r="R164" s="17" t="s">
        <v>6</v>
      </c>
      <c r="S164" s="17" t="s">
        <v>5</v>
      </c>
      <c r="T164" s="17" t="s">
        <v>4</v>
      </c>
      <c r="U164" s="17" t="s">
        <v>304</v>
      </c>
      <c r="V164" s="17" t="s">
        <v>263</v>
      </c>
      <c r="W164" s="17" t="s">
        <v>284</v>
      </c>
      <c r="X164" s="17" t="s">
        <v>0</v>
      </c>
      <c r="Y164" s="17">
        <f t="shared" si="4"/>
        <v>23.046111111111113</v>
      </c>
      <c r="Z164" s="17">
        <f t="shared" si="5"/>
        <v>1.9127777777777801</v>
      </c>
      <c r="AA164" s="17">
        <f>D164-'Estacion Base e19'!$J$8*'L10 Corr Deriva'!Z164</f>
        <v>1681.6170254789265</v>
      </c>
    </row>
    <row r="165" spans="1:27" x14ac:dyDescent="0.25">
      <c r="A165" s="17" t="s">
        <v>21</v>
      </c>
      <c r="B165" s="17" t="s">
        <v>20</v>
      </c>
      <c r="C165" s="17" t="s">
        <v>303</v>
      </c>
      <c r="D165" s="17">
        <v>1681.6257000000001</v>
      </c>
      <c r="E165" s="17" t="s">
        <v>18</v>
      </c>
      <c r="F165" s="17" t="s">
        <v>137</v>
      </c>
      <c r="G165" s="17" t="s">
        <v>253</v>
      </c>
      <c r="H165" s="17">
        <v>1659.6347000000001</v>
      </c>
      <c r="I165" s="17" t="s">
        <v>225</v>
      </c>
      <c r="J165" s="17" t="s">
        <v>302</v>
      </c>
      <c r="K165" s="17" t="s">
        <v>301</v>
      </c>
      <c r="L165" s="17" t="s">
        <v>292</v>
      </c>
      <c r="M165" s="17" t="s">
        <v>231</v>
      </c>
      <c r="N165" s="17" t="s">
        <v>300</v>
      </c>
      <c r="O165" s="17" t="s">
        <v>158</v>
      </c>
      <c r="P165" s="17" t="s">
        <v>8</v>
      </c>
      <c r="Q165" s="17" t="s">
        <v>7</v>
      </c>
      <c r="R165" s="17" t="s">
        <v>6</v>
      </c>
      <c r="S165" s="17" t="s">
        <v>5</v>
      </c>
      <c r="T165" s="17" t="s">
        <v>4</v>
      </c>
      <c r="U165" s="17" t="s">
        <v>299</v>
      </c>
      <c r="V165" s="17" t="s">
        <v>263</v>
      </c>
      <c r="W165" s="17" t="s">
        <v>298</v>
      </c>
      <c r="X165" s="17" t="s">
        <v>0</v>
      </c>
      <c r="Y165" s="17">
        <f t="shared" si="4"/>
        <v>23.050277777777779</v>
      </c>
      <c r="Z165" s="17">
        <f t="shared" si="5"/>
        <v>1.9169444444444466</v>
      </c>
      <c r="AA165" s="17">
        <f>D165-'Estacion Base e19'!$J$8*'L10 Corr Deriva'!Z165</f>
        <v>1681.6171068007657</v>
      </c>
    </row>
    <row r="166" spans="1:27" x14ac:dyDescent="0.25">
      <c r="A166" s="17" t="s">
        <v>21</v>
      </c>
      <c r="B166" s="17" t="s">
        <v>20</v>
      </c>
      <c r="C166" s="17" t="s">
        <v>297</v>
      </c>
      <c r="D166" s="17">
        <v>1681.6264000000001</v>
      </c>
      <c r="E166" s="17" t="s">
        <v>18</v>
      </c>
      <c r="F166" s="17" t="s">
        <v>296</v>
      </c>
      <c r="G166" s="17" t="s">
        <v>295</v>
      </c>
      <c r="H166" s="17">
        <v>1659.6360999999999</v>
      </c>
      <c r="I166" s="17" t="s">
        <v>225</v>
      </c>
      <c r="J166" s="17" t="s">
        <v>294</v>
      </c>
      <c r="K166" s="17" t="s">
        <v>293</v>
      </c>
      <c r="L166" s="17" t="s">
        <v>292</v>
      </c>
      <c r="M166" s="17" t="s">
        <v>78</v>
      </c>
      <c r="N166" s="17" t="s">
        <v>291</v>
      </c>
      <c r="O166" s="17" t="s">
        <v>158</v>
      </c>
      <c r="P166" s="17" t="s">
        <v>8</v>
      </c>
      <c r="Q166" s="17" t="s">
        <v>7</v>
      </c>
      <c r="R166" s="17" t="s">
        <v>6</v>
      </c>
      <c r="S166" s="17" t="s">
        <v>5</v>
      </c>
      <c r="T166" s="17" t="s">
        <v>4</v>
      </c>
      <c r="U166" s="17" t="s">
        <v>77</v>
      </c>
      <c r="V166" s="17" t="s">
        <v>290</v>
      </c>
      <c r="W166" s="17" t="s">
        <v>262</v>
      </c>
      <c r="X166" s="17" t="s">
        <v>0</v>
      </c>
      <c r="Y166" s="17">
        <f t="shared" si="4"/>
        <v>23.054444444444446</v>
      </c>
      <c r="Z166" s="17">
        <f t="shared" si="5"/>
        <v>1.921111111111113</v>
      </c>
      <c r="AA166" s="17">
        <f>D166-'Estacion Base e19'!$J$8*'L10 Corr Deriva'!Z166</f>
        <v>1681.6177881226049</v>
      </c>
    </row>
    <row r="167" spans="1:27" x14ac:dyDescent="0.25">
      <c r="A167" s="17" t="s">
        <v>21</v>
      </c>
      <c r="B167" s="17" t="s">
        <v>20</v>
      </c>
      <c r="C167" s="17" t="s">
        <v>289</v>
      </c>
      <c r="D167" s="17">
        <v>1681.623</v>
      </c>
      <c r="E167" s="17" t="s">
        <v>18</v>
      </c>
      <c r="F167" s="17" t="s">
        <v>288</v>
      </c>
      <c r="G167" s="17" t="s">
        <v>253</v>
      </c>
      <c r="H167" s="17">
        <v>1659.6335999999999</v>
      </c>
      <c r="I167" s="17" t="s">
        <v>287</v>
      </c>
      <c r="J167" s="17" t="s">
        <v>251</v>
      </c>
      <c r="K167" s="17" t="s">
        <v>286</v>
      </c>
      <c r="L167" s="17" t="s">
        <v>271</v>
      </c>
      <c r="M167" s="17" t="s">
        <v>78</v>
      </c>
      <c r="N167" s="17" t="s">
        <v>285</v>
      </c>
      <c r="O167" s="17" t="s">
        <v>158</v>
      </c>
      <c r="P167" s="17" t="s">
        <v>8</v>
      </c>
      <c r="Q167" s="17" t="s">
        <v>7</v>
      </c>
      <c r="R167" s="17" t="s">
        <v>6</v>
      </c>
      <c r="S167" s="17" t="s">
        <v>5</v>
      </c>
      <c r="T167" s="17" t="s">
        <v>4</v>
      </c>
      <c r="U167" s="17" t="s">
        <v>3</v>
      </c>
      <c r="V167" s="17" t="s">
        <v>263</v>
      </c>
      <c r="W167" s="17" t="s">
        <v>284</v>
      </c>
      <c r="X167" s="17" t="s">
        <v>0</v>
      </c>
      <c r="Y167" s="17">
        <f t="shared" si="4"/>
        <v>23.058611111111112</v>
      </c>
      <c r="Z167" s="17">
        <f t="shared" si="5"/>
        <v>1.9252777777777794</v>
      </c>
      <c r="AA167" s="17">
        <f>D167-'Estacion Base e19'!$J$8*'L10 Corr Deriva'!Z167</f>
        <v>1681.6143694444438</v>
      </c>
    </row>
    <row r="168" spans="1:27" x14ac:dyDescent="0.25">
      <c r="A168" s="17" t="s">
        <v>21</v>
      </c>
      <c r="B168" s="17" t="s">
        <v>20</v>
      </c>
      <c r="C168" s="17" t="s">
        <v>283</v>
      </c>
      <c r="D168" s="17">
        <v>1681.6235999999999</v>
      </c>
      <c r="E168" s="17" t="s">
        <v>18</v>
      </c>
      <c r="F168" s="17" t="s">
        <v>282</v>
      </c>
      <c r="G168" s="17" t="s">
        <v>64</v>
      </c>
      <c r="H168" s="17">
        <v>1659.6359</v>
      </c>
      <c r="I168" s="17" t="s">
        <v>281</v>
      </c>
      <c r="J168" s="17" t="s">
        <v>280</v>
      </c>
      <c r="K168" s="17" t="s">
        <v>279</v>
      </c>
      <c r="L168" s="17" t="s">
        <v>271</v>
      </c>
      <c r="M168" s="17" t="s">
        <v>25</v>
      </c>
      <c r="N168" s="17" t="s">
        <v>278</v>
      </c>
      <c r="O168" s="17" t="s">
        <v>158</v>
      </c>
      <c r="P168" s="17" t="s">
        <v>8</v>
      </c>
      <c r="Q168" s="17" t="s">
        <v>7</v>
      </c>
      <c r="R168" s="17" t="s">
        <v>6</v>
      </c>
      <c r="S168" s="17" t="s">
        <v>5</v>
      </c>
      <c r="T168" s="17" t="s">
        <v>4</v>
      </c>
      <c r="U168" s="17" t="s">
        <v>51</v>
      </c>
      <c r="V168" s="17" t="s">
        <v>263</v>
      </c>
      <c r="W168" s="17" t="s">
        <v>277</v>
      </c>
      <c r="X168" s="17" t="s">
        <v>0</v>
      </c>
      <c r="Y168" s="17">
        <f t="shared" si="4"/>
        <v>23.062777777777779</v>
      </c>
      <c r="Z168" s="17">
        <f t="shared" si="5"/>
        <v>1.9294444444444458</v>
      </c>
      <c r="AA168" s="17">
        <f>D168-'Estacion Base e19'!$J$8*'L10 Corr Deriva'!Z168</f>
        <v>1681.6149507662828</v>
      </c>
    </row>
    <row r="169" spans="1:27" x14ac:dyDescent="0.25">
      <c r="A169" s="17" t="s">
        <v>21</v>
      </c>
      <c r="B169" s="17" t="s">
        <v>20</v>
      </c>
      <c r="C169" s="17" t="s">
        <v>276</v>
      </c>
      <c r="D169" s="17">
        <v>1681.6216999999999</v>
      </c>
      <c r="E169" s="17" t="s">
        <v>18</v>
      </c>
      <c r="F169" s="17" t="s">
        <v>275</v>
      </c>
      <c r="G169" s="17" t="s">
        <v>274</v>
      </c>
      <c r="H169" s="17">
        <v>1659.6346000000001</v>
      </c>
      <c r="I169" s="17" t="s">
        <v>234</v>
      </c>
      <c r="J169" s="17" t="s">
        <v>273</v>
      </c>
      <c r="K169" s="17" t="s">
        <v>272</v>
      </c>
      <c r="L169" s="17" t="s">
        <v>271</v>
      </c>
      <c r="M169" s="17" t="s">
        <v>231</v>
      </c>
      <c r="N169" s="17" t="s">
        <v>270</v>
      </c>
      <c r="O169" s="17" t="s">
        <v>158</v>
      </c>
      <c r="P169" s="17" t="s">
        <v>8</v>
      </c>
      <c r="Q169" s="17" t="s">
        <v>7</v>
      </c>
      <c r="R169" s="17" t="s">
        <v>6</v>
      </c>
      <c r="S169" s="17" t="s">
        <v>5</v>
      </c>
      <c r="T169" s="17" t="s">
        <v>4</v>
      </c>
      <c r="U169" s="17" t="s">
        <v>43</v>
      </c>
      <c r="V169" s="17" t="s">
        <v>263</v>
      </c>
      <c r="W169" s="17" t="s">
        <v>269</v>
      </c>
      <c r="X169" s="17" t="s">
        <v>0</v>
      </c>
      <c r="Y169" s="17">
        <f t="shared" si="4"/>
        <v>23.066944444444445</v>
      </c>
      <c r="Z169" s="17">
        <f t="shared" si="5"/>
        <v>1.9336111111111123</v>
      </c>
      <c r="AA169" s="17">
        <f>D169-'Estacion Base e19'!$J$8*'L10 Corr Deriva'!Z169</f>
        <v>1681.6130320881218</v>
      </c>
    </row>
    <row r="170" spans="1:27" x14ac:dyDescent="0.25">
      <c r="A170" s="17" t="s">
        <v>21</v>
      </c>
      <c r="B170" s="17" t="s">
        <v>20</v>
      </c>
      <c r="C170" s="17" t="s">
        <v>268</v>
      </c>
      <c r="D170" s="17">
        <v>1681.6220000000001</v>
      </c>
      <c r="E170" s="17" t="s">
        <v>18</v>
      </c>
      <c r="F170" s="17" t="s">
        <v>267</v>
      </c>
      <c r="G170" s="17" t="s">
        <v>266</v>
      </c>
      <c r="H170" s="17">
        <v>1659.6355000000001</v>
      </c>
      <c r="I170" s="17" t="s">
        <v>225</v>
      </c>
      <c r="J170" s="17" t="s">
        <v>233</v>
      </c>
      <c r="K170" s="17" t="s">
        <v>265</v>
      </c>
      <c r="L170" s="17" t="s">
        <v>249</v>
      </c>
      <c r="M170" s="17" t="s">
        <v>78</v>
      </c>
      <c r="N170" s="17" t="s">
        <v>264</v>
      </c>
      <c r="O170" s="17" t="s">
        <v>158</v>
      </c>
      <c r="P170" s="17" t="s">
        <v>8</v>
      </c>
      <c r="Q170" s="17" t="s">
        <v>7</v>
      </c>
      <c r="R170" s="17" t="s">
        <v>6</v>
      </c>
      <c r="S170" s="17" t="s">
        <v>5</v>
      </c>
      <c r="T170" s="17" t="s">
        <v>4</v>
      </c>
      <c r="U170" s="17" t="s">
        <v>43</v>
      </c>
      <c r="V170" s="17" t="s">
        <v>263</v>
      </c>
      <c r="W170" s="17" t="s">
        <v>262</v>
      </c>
      <c r="X170" s="17" t="s">
        <v>0</v>
      </c>
      <c r="Y170" s="17">
        <f t="shared" si="4"/>
        <v>23.071111111111112</v>
      </c>
      <c r="Z170" s="17">
        <f t="shared" si="5"/>
        <v>1.9377777777777787</v>
      </c>
      <c r="AA170" s="17">
        <f>D170-'Estacion Base e19'!$J$8*'L10 Corr Deriva'!Z170</f>
        <v>1681.6133134099612</v>
      </c>
    </row>
    <row r="171" spans="1:27" x14ac:dyDescent="0.25">
      <c r="A171" s="17" t="s">
        <v>21</v>
      </c>
      <c r="B171" s="17" t="s">
        <v>20</v>
      </c>
      <c r="C171" s="17" t="s">
        <v>261</v>
      </c>
      <c r="D171" s="17">
        <v>1681.6211000000001</v>
      </c>
      <c r="E171" s="17" t="s">
        <v>18</v>
      </c>
      <c r="F171" s="17" t="s">
        <v>260</v>
      </c>
      <c r="G171" s="17" t="s">
        <v>259</v>
      </c>
      <c r="H171" s="17">
        <v>1659.6358</v>
      </c>
      <c r="I171" s="17" t="s">
        <v>225</v>
      </c>
      <c r="J171" s="17" t="s">
        <v>258</v>
      </c>
      <c r="K171" s="17" t="s">
        <v>257</v>
      </c>
      <c r="L171" s="17" t="s">
        <v>249</v>
      </c>
      <c r="M171" s="17" t="s">
        <v>11</v>
      </c>
      <c r="N171" s="17" t="s">
        <v>256</v>
      </c>
      <c r="O171" s="17" t="s">
        <v>158</v>
      </c>
      <c r="P171" s="17" t="s">
        <v>8</v>
      </c>
      <c r="Q171" s="17" t="s">
        <v>7</v>
      </c>
      <c r="R171" s="17" t="s">
        <v>6</v>
      </c>
      <c r="S171" s="17" t="s">
        <v>5</v>
      </c>
      <c r="T171" s="17" t="s">
        <v>4</v>
      </c>
      <c r="U171" s="17" t="s">
        <v>43</v>
      </c>
      <c r="V171" s="17" t="s">
        <v>168</v>
      </c>
      <c r="W171" s="17" t="s">
        <v>255</v>
      </c>
      <c r="X171" s="17" t="s">
        <v>0</v>
      </c>
      <c r="Y171" s="17">
        <f t="shared" si="4"/>
        <v>23.075277777777778</v>
      </c>
      <c r="Z171" s="17">
        <f t="shared" si="5"/>
        <v>1.9419444444444451</v>
      </c>
      <c r="AA171" s="17">
        <f>D171-'Estacion Base e19'!$J$8*'L10 Corr Deriva'!Z171</f>
        <v>1681.6123947318001</v>
      </c>
    </row>
    <row r="172" spans="1:27" x14ac:dyDescent="0.25">
      <c r="A172" s="17" t="s">
        <v>21</v>
      </c>
      <c r="B172" s="17" t="s">
        <v>20</v>
      </c>
      <c r="C172" s="17" t="s">
        <v>254</v>
      </c>
      <c r="D172" s="17">
        <v>1681.6195</v>
      </c>
      <c r="E172" s="17" t="s">
        <v>18</v>
      </c>
      <c r="F172" s="17" t="s">
        <v>172</v>
      </c>
      <c r="G172" s="17" t="s">
        <v>253</v>
      </c>
      <c r="H172" s="17">
        <v>1659.6349</v>
      </c>
      <c r="I172" s="17" t="s">
        <v>252</v>
      </c>
      <c r="J172" s="17" t="s">
        <v>251</v>
      </c>
      <c r="K172" s="17" t="s">
        <v>250</v>
      </c>
      <c r="L172" s="17" t="s">
        <v>249</v>
      </c>
      <c r="M172" s="17" t="s">
        <v>248</v>
      </c>
      <c r="N172" s="17" t="s">
        <v>247</v>
      </c>
      <c r="O172" s="17" t="s">
        <v>158</v>
      </c>
      <c r="P172" s="17" t="s">
        <v>8</v>
      </c>
      <c r="Q172" s="17" t="s">
        <v>7</v>
      </c>
      <c r="R172" s="17" t="s">
        <v>6</v>
      </c>
      <c r="S172" s="17" t="s">
        <v>5</v>
      </c>
      <c r="T172" s="17" t="s">
        <v>4</v>
      </c>
      <c r="U172" s="17" t="s">
        <v>169</v>
      </c>
      <c r="V172" s="17" t="s">
        <v>2</v>
      </c>
      <c r="W172" s="17" t="s">
        <v>246</v>
      </c>
      <c r="X172" s="17" t="s">
        <v>0</v>
      </c>
      <c r="Y172" s="17">
        <f t="shared" si="4"/>
        <v>23.079444444444444</v>
      </c>
      <c r="Z172" s="17">
        <f t="shared" si="5"/>
        <v>1.9461111111111116</v>
      </c>
      <c r="AA172" s="17">
        <f>D172-'Estacion Base e19'!$J$8*'L10 Corr Deriva'!Z172</f>
        <v>1681.6107760536393</v>
      </c>
    </row>
    <row r="173" spans="1:27" x14ac:dyDescent="0.25">
      <c r="A173" s="17" t="s">
        <v>21</v>
      </c>
      <c r="B173" s="17" t="s">
        <v>20</v>
      </c>
      <c r="C173" s="17" t="s">
        <v>245</v>
      </c>
      <c r="D173" s="17">
        <v>1681.6198999999999</v>
      </c>
      <c r="E173" s="17" t="s">
        <v>18</v>
      </c>
      <c r="F173" s="17" t="s">
        <v>244</v>
      </c>
      <c r="G173" s="17" t="s">
        <v>243</v>
      </c>
      <c r="H173" s="17">
        <v>1659.636</v>
      </c>
      <c r="I173" s="17" t="s">
        <v>242</v>
      </c>
      <c r="J173" s="17" t="s">
        <v>241</v>
      </c>
      <c r="K173" s="17" t="s">
        <v>240</v>
      </c>
      <c r="L173" s="17" t="s">
        <v>213</v>
      </c>
      <c r="M173" s="17" t="s">
        <v>231</v>
      </c>
      <c r="N173" s="17" t="s">
        <v>239</v>
      </c>
      <c r="O173" s="17" t="s">
        <v>158</v>
      </c>
      <c r="P173" s="17" t="s">
        <v>8</v>
      </c>
      <c r="Q173" s="17" t="s">
        <v>7</v>
      </c>
      <c r="R173" s="17" t="s">
        <v>6</v>
      </c>
      <c r="S173" s="17" t="s">
        <v>5</v>
      </c>
      <c r="T173" s="17" t="s">
        <v>4</v>
      </c>
      <c r="U173" s="17" t="s">
        <v>221</v>
      </c>
      <c r="V173" s="17" t="s">
        <v>2</v>
      </c>
      <c r="W173" s="17" t="s">
        <v>238</v>
      </c>
      <c r="X173" s="17" t="s">
        <v>0</v>
      </c>
      <c r="Y173" s="17">
        <f t="shared" si="4"/>
        <v>23.083611111111111</v>
      </c>
      <c r="Z173" s="17">
        <f t="shared" si="5"/>
        <v>1.950277777777778</v>
      </c>
      <c r="AA173" s="17">
        <f>D173-'Estacion Base e19'!$J$8*'L10 Corr Deriva'!Z173</f>
        <v>1681.6111573754781</v>
      </c>
    </row>
    <row r="174" spans="1:27" x14ac:dyDescent="0.25">
      <c r="A174" s="17" t="s">
        <v>21</v>
      </c>
      <c r="B174" s="17" t="s">
        <v>20</v>
      </c>
      <c r="C174" s="17" t="s">
        <v>237</v>
      </c>
      <c r="D174" s="17">
        <v>1681.6183000000001</v>
      </c>
      <c r="E174" s="17" t="s">
        <v>18</v>
      </c>
      <c r="F174" s="17" t="s">
        <v>236</v>
      </c>
      <c r="G174" s="17" t="s">
        <v>235</v>
      </c>
      <c r="H174" s="17">
        <v>1659.6351</v>
      </c>
      <c r="I174" s="17" t="s">
        <v>234</v>
      </c>
      <c r="J174" s="17" t="s">
        <v>233</v>
      </c>
      <c r="K174" s="17" t="s">
        <v>232</v>
      </c>
      <c r="L174" s="17" t="s">
        <v>213</v>
      </c>
      <c r="M174" s="17" t="s">
        <v>231</v>
      </c>
      <c r="N174" s="17" t="s">
        <v>230</v>
      </c>
      <c r="O174" s="17" t="s">
        <v>158</v>
      </c>
      <c r="P174" s="17" t="s">
        <v>8</v>
      </c>
      <c r="Q174" s="17" t="s">
        <v>7</v>
      </c>
      <c r="R174" s="17" t="s">
        <v>6</v>
      </c>
      <c r="S174" s="17" t="s">
        <v>5</v>
      </c>
      <c r="T174" s="17" t="s">
        <v>4</v>
      </c>
      <c r="U174" s="17" t="s">
        <v>193</v>
      </c>
      <c r="V174" s="17" t="s">
        <v>2</v>
      </c>
      <c r="W174" s="17" t="s">
        <v>229</v>
      </c>
      <c r="X174" s="17" t="s">
        <v>0</v>
      </c>
      <c r="Y174" s="17">
        <f t="shared" si="4"/>
        <v>23.087777777777777</v>
      </c>
      <c r="Z174" s="17">
        <f t="shared" si="5"/>
        <v>1.9544444444444444</v>
      </c>
      <c r="AA174" s="17">
        <f>D174-'Estacion Base e19'!$J$8*'L10 Corr Deriva'!Z174</f>
        <v>1681.6095386973175</v>
      </c>
    </row>
    <row r="175" spans="1:27" x14ac:dyDescent="0.25">
      <c r="A175" s="17" t="s">
        <v>21</v>
      </c>
      <c r="B175" s="17" t="s">
        <v>20</v>
      </c>
      <c r="C175" s="17" t="s">
        <v>228</v>
      </c>
      <c r="D175" s="17">
        <v>1681.6194</v>
      </c>
      <c r="E175" s="17" t="s">
        <v>18</v>
      </c>
      <c r="F175" s="17" t="s">
        <v>227</v>
      </c>
      <c r="G175" s="17" t="s">
        <v>226</v>
      </c>
      <c r="H175" s="17">
        <v>1659.6368</v>
      </c>
      <c r="I175" s="17" t="s">
        <v>225</v>
      </c>
      <c r="J175" s="17" t="s">
        <v>224</v>
      </c>
      <c r="K175" s="17" t="s">
        <v>223</v>
      </c>
      <c r="L175" s="17" t="s">
        <v>213</v>
      </c>
      <c r="M175" s="17" t="s">
        <v>78</v>
      </c>
      <c r="N175" s="17" t="s">
        <v>222</v>
      </c>
      <c r="O175" s="17" t="s">
        <v>158</v>
      </c>
      <c r="P175" s="17" t="s">
        <v>8</v>
      </c>
      <c r="Q175" s="17" t="s">
        <v>7</v>
      </c>
      <c r="R175" s="17" t="s">
        <v>6</v>
      </c>
      <c r="S175" s="17" t="s">
        <v>5</v>
      </c>
      <c r="T175" s="17" t="s">
        <v>4</v>
      </c>
      <c r="U175" s="17" t="s">
        <v>221</v>
      </c>
      <c r="V175" s="17" t="s">
        <v>2</v>
      </c>
      <c r="W175" s="17" t="s">
        <v>220</v>
      </c>
      <c r="X175" s="17" t="s">
        <v>0</v>
      </c>
      <c r="Y175" s="17">
        <f t="shared" si="4"/>
        <v>23.091944444444444</v>
      </c>
      <c r="Z175" s="17">
        <f t="shared" si="5"/>
        <v>1.9586111111111109</v>
      </c>
      <c r="AA175" s="17">
        <f>D175-'Estacion Base e19'!$J$8*'L10 Corr Deriva'!Z175</f>
        <v>1681.6106200191564</v>
      </c>
    </row>
    <row r="176" spans="1:27" x14ac:dyDescent="0.25">
      <c r="A176" s="17" t="s">
        <v>21</v>
      </c>
      <c r="B176" s="17" t="s">
        <v>20</v>
      </c>
      <c r="C176" s="17" t="s">
        <v>219</v>
      </c>
      <c r="D176" s="17">
        <v>1681.6215</v>
      </c>
      <c r="E176" s="17" t="s">
        <v>18</v>
      </c>
      <c r="F176" s="17" t="s">
        <v>218</v>
      </c>
      <c r="G176" s="17" t="s">
        <v>217</v>
      </c>
      <c r="H176" s="17">
        <v>1659.6395</v>
      </c>
      <c r="I176" s="17" t="s">
        <v>216</v>
      </c>
      <c r="J176" s="17" t="s">
        <v>215</v>
      </c>
      <c r="K176" s="17" t="s">
        <v>214</v>
      </c>
      <c r="L176" s="17" t="s">
        <v>213</v>
      </c>
      <c r="M176" s="17" t="s">
        <v>78</v>
      </c>
      <c r="N176" s="17" t="s">
        <v>212</v>
      </c>
      <c r="O176" s="17" t="s">
        <v>158</v>
      </c>
      <c r="P176" s="17" t="s">
        <v>8</v>
      </c>
      <c r="Q176" s="17" t="s">
        <v>7</v>
      </c>
      <c r="R176" s="17" t="s">
        <v>6</v>
      </c>
      <c r="S176" s="17" t="s">
        <v>5</v>
      </c>
      <c r="T176" s="17" t="s">
        <v>4</v>
      </c>
      <c r="U176" s="17" t="s">
        <v>169</v>
      </c>
      <c r="V176" s="17" t="s">
        <v>2</v>
      </c>
      <c r="W176" s="17" t="s">
        <v>211</v>
      </c>
      <c r="X176" s="17" t="s">
        <v>0</v>
      </c>
      <c r="Y176" s="17">
        <f t="shared" si="4"/>
        <v>23.09611111111111</v>
      </c>
      <c r="Z176" s="17">
        <f t="shared" si="5"/>
        <v>1.9627777777777773</v>
      </c>
      <c r="AA176" s="17">
        <f>D176-'Estacion Base e19'!$J$8*'L10 Corr Deriva'!Z176</f>
        <v>1681.6127013409955</v>
      </c>
    </row>
    <row r="177" spans="1:27" x14ac:dyDescent="0.25">
      <c r="A177" s="17" t="s">
        <v>21</v>
      </c>
      <c r="B177" s="17" t="s">
        <v>20</v>
      </c>
      <c r="C177" s="17" t="s">
        <v>210</v>
      </c>
      <c r="D177" s="17">
        <v>1681.6177</v>
      </c>
      <c r="E177" s="17" t="s">
        <v>18</v>
      </c>
      <c r="F177" s="17" t="s">
        <v>209</v>
      </c>
      <c r="G177" s="17" t="s">
        <v>208</v>
      </c>
      <c r="H177" s="17">
        <v>1659.6374000000001</v>
      </c>
      <c r="I177" s="17" t="s">
        <v>126</v>
      </c>
      <c r="J177" s="17" t="s">
        <v>153</v>
      </c>
      <c r="K177" s="17" t="s">
        <v>207</v>
      </c>
      <c r="L177" s="17" t="s">
        <v>201</v>
      </c>
      <c r="M177" s="17" t="s">
        <v>25</v>
      </c>
      <c r="N177" s="17" t="s">
        <v>194</v>
      </c>
      <c r="O177" s="17" t="s">
        <v>158</v>
      </c>
      <c r="P177" s="17" t="s">
        <v>8</v>
      </c>
      <c r="Q177" s="17" t="s">
        <v>7</v>
      </c>
      <c r="R177" s="17" t="s">
        <v>6</v>
      </c>
      <c r="S177" s="17" t="s">
        <v>5</v>
      </c>
      <c r="T177" s="17" t="s">
        <v>4</v>
      </c>
      <c r="U177" s="17" t="s">
        <v>3</v>
      </c>
      <c r="V177" s="17" t="s">
        <v>2</v>
      </c>
      <c r="W177" s="17" t="s">
        <v>206</v>
      </c>
      <c r="X177" s="17" t="s">
        <v>0</v>
      </c>
      <c r="Y177" s="17">
        <f t="shared" si="4"/>
        <v>23.10027777777778</v>
      </c>
      <c r="Z177" s="17">
        <f t="shared" si="5"/>
        <v>1.9669444444444473</v>
      </c>
      <c r="AA177" s="17">
        <f>D177-'Estacion Base e19'!$J$8*'L10 Corr Deriva'!Z177</f>
        <v>1681.6088826628345</v>
      </c>
    </row>
    <row r="178" spans="1:27" x14ac:dyDescent="0.25">
      <c r="A178" s="17" t="s">
        <v>21</v>
      </c>
      <c r="B178" s="17" t="s">
        <v>20</v>
      </c>
      <c r="C178" s="17" t="s">
        <v>205</v>
      </c>
      <c r="D178" s="17">
        <v>1681.6169</v>
      </c>
      <c r="E178" s="17" t="s">
        <v>18</v>
      </c>
      <c r="F178" s="17" t="s">
        <v>204</v>
      </c>
      <c r="G178" s="17" t="s">
        <v>203</v>
      </c>
      <c r="H178" s="17">
        <v>1659.6368</v>
      </c>
      <c r="I178" s="17" t="s">
        <v>126</v>
      </c>
      <c r="J178" s="17" t="s">
        <v>62</v>
      </c>
      <c r="K178" s="17" t="s">
        <v>202</v>
      </c>
      <c r="L178" s="17" t="s">
        <v>201</v>
      </c>
      <c r="M178" s="17" t="s">
        <v>25</v>
      </c>
      <c r="N178" s="17" t="s">
        <v>200</v>
      </c>
      <c r="O178" s="17" t="s">
        <v>158</v>
      </c>
      <c r="P178" s="17" t="s">
        <v>8</v>
      </c>
      <c r="Q178" s="17" t="s">
        <v>7</v>
      </c>
      <c r="R178" s="17" t="s">
        <v>6</v>
      </c>
      <c r="S178" s="17" t="s">
        <v>5</v>
      </c>
      <c r="T178" s="17" t="s">
        <v>4</v>
      </c>
      <c r="U178" s="17" t="s">
        <v>43</v>
      </c>
      <c r="V178" s="17" t="s">
        <v>2</v>
      </c>
      <c r="W178" s="17" t="s">
        <v>199</v>
      </c>
      <c r="X178" s="17" t="s">
        <v>0</v>
      </c>
      <c r="Y178" s="17">
        <f t="shared" si="4"/>
        <v>23.104444444444447</v>
      </c>
      <c r="Z178" s="17">
        <f t="shared" si="5"/>
        <v>1.9711111111111137</v>
      </c>
      <c r="AA178" s="17">
        <f>D178-'Estacion Base e19'!$J$8*'L10 Corr Deriva'!Z178</f>
        <v>1681.6080639846737</v>
      </c>
    </row>
    <row r="179" spans="1:27" x14ac:dyDescent="0.25">
      <c r="A179" s="17" t="s">
        <v>21</v>
      </c>
      <c r="B179" s="17" t="s">
        <v>20</v>
      </c>
      <c r="C179" s="17" t="s">
        <v>198</v>
      </c>
      <c r="D179" s="17">
        <v>1681.6156000000001</v>
      </c>
      <c r="E179" s="17" t="s">
        <v>18</v>
      </c>
      <c r="F179" s="17" t="s">
        <v>197</v>
      </c>
      <c r="G179" s="17" t="s">
        <v>29</v>
      </c>
      <c r="H179" s="17">
        <v>1659.6352999999999</v>
      </c>
      <c r="I179" s="17" t="s">
        <v>196</v>
      </c>
      <c r="J179" s="17" t="s">
        <v>135</v>
      </c>
      <c r="K179" s="17" t="s">
        <v>195</v>
      </c>
      <c r="L179" s="17" t="s">
        <v>183</v>
      </c>
      <c r="M179" s="17" t="s">
        <v>25</v>
      </c>
      <c r="N179" s="17" t="s">
        <v>194</v>
      </c>
      <c r="O179" s="17" t="s">
        <v>158</v>
      </c>
      <c r="P179" s="17" t="s">
        <v>8</v>
      </c>
      <c r="Q179" s="17" t="s">
        <v>7</v>
      </c>
      <c r="R179" s="17" t="s">
        <v>6</v>
      </c>
      <c r="S179" s="17" t="s">
        <v>5</v>
      </c>
      <c r="T179" s="17" t="s">
        <v>4</v>
      </c>
      <c r="U179" s="17" t="s">
        <v>193</v>
      </c>
      <c r="V179" s="17" t="s">
        <v>2</v>
      </c>
      <c r="W179" s="17" t="s">
        <v>192</v>
      </c>
      <c r="X179" s="17" t="s">
        <v>0</v>
      </c>
      <c r="Y179" s="17">
        <f t="shared" si="4"/>
        <v>23.108611111111113</v>
      </c>
      <c r="Z179" s="17">
        <f t="shared" si="5"/>
        <v>1.9752777777777801</v>
      </c>
      <c r="AA179" s="17">
        <f>D179-'Estacion Base e19'!$J$8*'L10 Corr Deriva'!Z179</f>
        <v>1681.6067453065127</v>
      </c>
    </row>
    <row r="180" spans="1:27" x14ac:dyDescent="0.25">
      <c r="A180" s="17" t="s">
        <v>21</v>
      </c>
      <c r="B180" s="17" t="s">
        <v>20</v>
      </c>
      <c r="C180" s="17" t="s">
        <v>191</v>
      </c>
      <c r="D180" s="17">
        <v>1681.6144999999999</v>
      </c>
      <c r="E180" s="17" t="s">
        <v>18</v>
      </c>
      <c r="F180" s="17" t="s">
        <v>190</v>
      </c>
      <c r="G180" s="17" t="s">
        <v>189</v>
      </c>
      <c r="H180" s="17">
        <v>1659.6352999999999</v>
      </c>
      <c r="I180" s="17" t="s">
        <v>38</v>
      </c>
      <c r="J180" s="17" t="s">
        <v>62</v>
      </c>
      <c r="K180" s="17" t="s">
        <v>152</v>
      </c>
      <c r="L180" s="17" t="s">
        <v>183</v>
      </c>
      <c r="M180" s="17" t="s">
        <v>34</v>
      </c>
      <c r="N180" s="17" t="s">
        <v>188</v>
      </c>
      <c r="O180" s="17" t="s">
        <v>158</v>
      </c>
      <c r="P180" s="17" t="s">
        <v>8</v>
      </c>
      <c r="Q180" s="17" t="s">
        <v>7</v>
      </c>
      <c r="R180" s="17" t="s">
        <v>6</v>
      </c>
      <c r="S180" s="17" t="s">
        <v>5</v>
      </c>
      <c r="T180" s="17" t="s">
        <v>4</v>
      </c>
      <c r="U180" s="17" t="s">
        <v>131</v>
      </c>
      <c r="V180" s="17" t="s">
        <v>2</v>
      </c>
      <c r="W180" s="17" t="s">
        <v>157</v>
      </c>
      <c r="X180" s="17" t="s">
        <v>0</v>
      </c>
      <c r="Y180" s="17">
        <f t="shared" si="4"/>
        <v>23.112777777777779</v>
      </c>
      <c r="Z180" s="17">
        <f t="shared" si="5"/>
        <v>1.9794444444444466</v>
      </c>
      <c r="AA180" s="17">
        <f>D180-'Estacion Base e19'!$J$8*'L10 Corr Deriva'!Z180</f>
        <v>1681.6056266283517</v>
      </c>
    </row>
    <row r="181" spans="1:27" x14ac:dyDescent="0.25">
      <c r="A181" s="17" t="s">
        <v>21</v>
      </c>
      <c r="B181" s="17" t="s">
        <v>20</v>
      </c>
      <c r="C181" s="17" t="s">
        <v>187</v>
      </c>
      <c r="D181" s="17">
        <v>1681.6130000000001</v>
      </c>
      <c r="E181" s="17" t="s">
        <v>18</v>
      </c>
      <c r="F181" s="17" t="s">
        <v>180</v>
      </c>
      <c r="G181" s="17" t="s">
        <v>186</v>
      </c>
      <c r="H181" s="17">
        <v>1659.6342999999999</v>
      </c>
      <c r="I181" s="17" t="s">
        <v>47</v>
      </c>
      <c r="J181" s="17" t="s">
        <v>185</v>
      </c>
      <c r="K181" s="17" t="s">
        <v>184</v>
      </c>
      <c r="L181" s="17" t="s">
        <v>183</v>
      </c>
      <c r="M181" s="17" t="s">
        <v>25</v>
      </c>
      <c r="N181" s="17" t="s">
        <v>182</v>
      </c>
      <c r="O181" s="17" t="s">
        <v>158</v>
      </c>
      <c r="P181" s="17" t="s">
        <v>8</v>
      </c>
      <c r="Q181" s="17" t="s">
        <v>7</v>
      </c>
      <c r="R181" s="17" t="s">
        <v>6</v>
      </c>
      <c r="S181" s="17" t="s">
        <v>5</v>
      </c>
      <c r="T181" s="17" t="s">
        <v>4</v>
      </c>
      <c r="U181" s="17" t="s">
        <v>150</v>
      </c>
      <c r="V181" s="17" t="s">
        <v>2</v>
      </c>
      <c r="W181" s="17" t="s">
        <v>157</v>
      </c>
      <c r="X181" s="17" t="s">
        <v>0</v>
      </c>
      <c r="Y181" s="17">
        <f t="shared" si="4"/>
        <v>23.116944444444446</v>
      </c>
      <c r="Z181" s="17">
        <f t="shared" si="5"/>
        <v>1.983611111111113</v>
      </c>
      <c r="AA181" s="17">
        <f>D181-'Estacion Base e19'!$J$8*'L10 Corr Deriva'!Z181</f>
        <v>1681.6041079501908</v>
      </c>
    </row>
    <row r="182" spans="1:27" x14ac:dyDescent="0.25">
      <c r="A182" s="17" t="s">
        <v>21</v>
      </c>
      <c r="B182" s="17" t="s">
        <v>20</v>
      </c>
      <c r="C182" s="17" t="s">
        <v>181</v>
      </c>
      <c r="D182" s="17">
        <v>1681.6149</v>
      </c>
      <c r="E182" s="17" t="s">
        <v>18</v>
      </c>
      <c r="F182" s="17" t="s">
        <v>180</v>
      </c>
      <c r="G182" s="17" t="s">
        <v>179</v>
      </c>
      <c r="H182" s="17">
        <v>1659.6369</v>
      </c>
      <c r="I182" s="17" t="s">
        <v>72</v>
      </c>
      <c r="J182" s="17" t="s">
        <v>178</v>
      </c>
      <c r="K182" s="17" t="s">
        <v>177</v>
      </c>
      <c r="L182" s="17" t="s">
        <v>160</v>
      </c>
      <c r="M182" s="17" t="s">
        <v>25</v>
      </c>
      <c r="N182" s="17" t="s">
        <v>176</v>
      </c>
      <c r="O182" s="17" t="s">
        <v>158</v>
      </c>
      <c r="P182" s="17" t="s">
        <v>8</v>
      </c>
      <c r="Q182" s="17" t="s">
        <v>7</v>
      </c>
      <c r="R182" s="17" t="s">
        <v>6</v>
      </c>
      <c r="S182" s="17" t="s">
        <v>5</v>
      </c>
      <c r="T182" s="17" t="s">
        <v>4</v>
      </c>
      <c r="U182" s="17" t="s">
        <v>175</v>
      </c>
      <c r="V182" s="17" t="s">
        <v>2</v>
      </c>
      <c r="W182" s="17" t="s">
        <v>167</v>
      </c>
      <c r="X182" s="17" t="s">
        <v>0</v>
      </c>
      <c r="Y182" s="17">
        <f t="shared" si="4"/>
        <v>23.121111111111112</v>
      </c>
      <c r="Z182" s="17">
        <f t="shared" si="5"/>
        <v>1.9877777777777794</v>
      </c>
      <c r="AA182" s="17">
        <f>D182-'Estacion Base e19'!$J$8*'L10 Corr Deriva'!Z182</f>
        <v>1681.60598927203</v>
      </c>
    </row>
    <row r="183" spans="1:27" x14ac:dyDescent="0.25">
      <c r="A183" s="17" t="s">
        <v>21</v>
      </c>
      <c r="B183" s="17" t="s">
        <v>20</v>
      </c>
      <c r="C183" s="17" t="s">
        <v>174</v>
      </c>
      <c r="D183" s="17">
        <v>1681.6104</v>
      </c>
      <c r="E183" s="17" t="s">
        <v>18</v>
      </c>
      <c r="F183" s="17" t="s">
        <v>173</v>
      </c>
      <c r="G183" s="17" t="s">
        <v>172</v>
      </c>
      <c r="H183" s="17">
        <v>1659.6331</v>
      </c>
      <c r="I183" s="17" t="s">
        <v>28</v>
      </c>
      <c r="J183" s="17" t="s">
        <v>135</v>
      </c>
      <c r="K183" s="17" t="s">
        <v>171</v>
      </c>
      <c r="L183" s="17" t="s">
        <v>160</v>
      </c>
      <c r="M183" s="17" t="s">
        <v>34</v>
      </c>
      <c r="N183" s="17" t="s">
        <v>170</v>
      </c>
      <c r="O183" s="17" t="s">
        <v>158</v>
      </c>
      <c r="P183" s="17" t="s">
        <v>8</v>
      </c>
      <c r="Q183" s="17" t="s">
        <v>7</v>
      </c>
      <c r="R183" s="17" t="s">
        <v>6</v>
      </c>
      <c r="S183" s="17" t="s">
        <v>5</v>
      </c>
      <c r="T183" s="17" t="s">
        <v>4</v>
      </c>
      <c r="U183" s="17" t="s">
        <v>169</v>
      </c>
      <c r="V183" s="17" t="s">
        <v>168</v>
      </c>
      <c r="W183" s="17" t="s">
        <v>167</v>
      </c>
      <c r="X183" s="17" t="s">
        <v>0</v>
      </c>
      <c r="Y183" s="17">
        <f t="shared" si="4"/>
        <v>23.125277777777779</v>
      </c>
      <c r="Z183" s="17">
        <f t="shared" si="5"/>
        <v>1.9919444444444458</v>
      </c>
      <c r="AA183" s="17">
        <f>D183-'Estacion Base e19'!$J$8*'L10 Corr Deriva'!Z183</f>
        <v>1681.6014705938692</v>
      </c>
    </row>
    <row r="184" spans="1:27" x14ac:dyDescent="0.25">
      <c r="A184" s="17" t="s">
        <v>21</v>
      </c>
      <c r="B184" s="17" t="s">
        <v>20</v>
      </c>
      <c r="C184" s="17" t="s">
        <v>166</v>
      </c>
      <c r="D184" s="17">
        <v>1681.615</v>
      </c>
      <c r="E184" s="17" t="s">
        <v>18</v>
      </c>
      <c r="F184" s="17" t="s">
        <v>165</v>
      </c>
      <c r="G184" s="17" t="s">
        <v>164</v>
      </c>
      <c r="H184" s="17">
        <v>1659.6379999999999</v>
      </c>
      <c r="I184" s="17" t="s">
        <v>163</v>
      </c>
      <c r="J184" s="17" t="s">
        <v>162</v>
      </c>
      <c r="K184" s="17" t="s">
        <v>161</v>
      </c>
      <c r="L184" s="17" t="s">
        <v>160</v>
      </c>
      <c r="M184" s="17" t="s">
        <v>11</v>
      </c>
      <c r="N184" s="17" t="s">
        <v>159</v>
      </c>
      <c r="O184" s="17" t="s">
        <v>158</v>
      </c>
      <c r="P184" s="17" t="s">
        <v>8</v>
      </c>
      <c r="Q184" s="17" t="s">
        <v>7</v>
      </c>
      <c r="R184" s="17" t="s">
        <v>6</v>
      </c>
      <c r="S184" s="17" t="s">
        <v>5</v>
      </c>
      <c r="T184" s="17" t="s">
        <v>4</v>
      </c>
      <c r="U184" s="17" t="s">
        <v>131</v>
      </c>
      <c r="V184" s="17" t="s">
        <v>2</v>
      </c>
      <c r="W184" s="17" t="s">
        <v>157</v>
      </c>
      <c r="X184" s="17" t="s">
        <v>0</v>
      </c>
      <c r="Y184" s="17">
        <f t="shared" si="4"/>
        <v>23.129444444444445</v>
      </c>
      <c r="Z184" s="17">
        <f t="shared" si="5"/>
        <v>1.9961111111111123</v>
      </c>
      <c r="AA184" s="17">
        <f>D184-'Estacion Base e19'!$J$8*'L10 Corr Deriva'!Z184</f>
        <v>1681.6060519157081</v>
      </c>
    </row>
    <row r="185" spans="1:27" x14ac:dyDescent="0.25">
      <c r="A185" s="17" t="s">
        <v>21</v>
      </c>
      <c r="B185" s="17" t="s">
        <v>20</v>
      </c>
      <c r="C185" s="17" t="s">
        <v>156</v>
      </c>
      <c r="D185" s="17">
        <v>1681.6144999999999</v>
      </c>
      <c r="E185" s="17" t="s">
        <v>18</v>
      </c>
      <c r="F185" s="17" t="s">
        <v>155</v>
      </c>
      <c r="G185" s="17" t="s">
        <v>154</v>
      </c>
      <c r="H185" s="17">
        <v>1659.6378999999999</v>
      </c>
      <c r="I185" s="17" t="s">
        <v>72</v>
      </c>
      <c r="J185" s="17" t="s">
        <v>153</v>
      </c>
      <c r="K185" s="17" t="s">
        <v>152</v>
      </c>
      <c r="L185" s="17" t="s">
        <v>133</v>
      </c>
      <c r="M185" s="17" t="s">
        <v>34</v>
      </c>
      <c r="N185" s="17" t="s">
        <v>151</v>
      </c>
      <c r="O185" s="17" t="s">
        <v>9</v>
      </c>
      <c r="P185" s="17" t="s">
        <v>8</v>
      </c>
      <c r="Q185" s="17" t="s">
        <v>7</v>
      </c>
      <c r="R185" s="17" t="s">
        <v>6</v>
      </c>
      <c r="S185" s="17" t="s">
        <v>5</v>
      </c>
      <c r="T185" s="17" t="s">
        <v>4</v>
      </c>
      <c r="U185" s="17" t="s">
        <v>150</v>
      </c>
      <c r="V185" s="17" t="s">
        <v>141</v>
      </c>
      <c r="W185" s="17" t="s">
        <v>149</v>
      </c>
      <c r="X185" s="17" t="s">
        <v>0</v>
      </c>
      <c r="Y185" s="17">
        <f t="shared" si="4"/>
        <v>23.133611111111112</v>
      </c>
      <c r="Z185" s="17">
        <f t="shared" si="5"/>
        <v>2.0002777777777787</v>
      </c>
      <c r="AA185" s="17">
        <f>D185-'Estacion Base e19'!$J$8*'L10 Corr Deriva'!Z185</f>
        <v>1681.6055332375472</v>
      </c>
    </row>
    <row r="186" spans="1:27" x14ac:dyDescent="0.25">
      <c r="A186" s="17" t="s">
        <v>21</v>
      </c>
      <c r="B186" s="17" t="s">
        <v>20</v>
      </c>
      <c r="C186" s="17" t="s">
        <v>148</v>
      </c>
      <c r="D186" s="17">
        <v>1681.6152</v>
      </c>
      <c r="E186" s="17" t="s">
        <v>18</v>
      </c>
      <c r="F186" s="17" t="s">
        <v>147</v>
      </c>
      <c r="G186" s="17" t="s">
        <v>146</v>
      </c>
      <c r="H186" s="17">
        <v>1659.6391000000001</v>
      </c>
      <c r="I186" s="17" t="s">
        <v>136</v>
      </c>
      <c r="J186" s="17" t="s">
        <v>145</v>
      </c>
      <c r="K186" s="17" t="s">
        <v>144</v>
      </c>
      <c r="L186" s="17" t="s">
        <v>133</v>
      </c>
      <c r="M186" s="17" t="s">
        <v>11</v>
      </c>
      <c r="N186" s="17" t="s">
        <v>143</v>
      </c>
      <c r="O186" s="17" t="s">
        <v>9</v>
      </c>
      <c r="P186" s="17" t="s">
        <v>8</v>
      </c>
      <c r="Q186" s="17" t="s">
        <v>7</v>
      </c>
      <c r="R186" s="17" t="s">
        <v>6</v>
      </c>
      <c r="S186" s="17" t="s">
        <v>5</v>
      </c>
      <c r="T186" s="17" t="s">
        <v>4</v>
      </c>
      <c r="U186" s="17" t="s">
        <v>142</v>
      </c>
      <c r="V186" s="17" t="s">
        <v>141</v>
      </c>
      <c r="W186" s="17" t="s">
        <v>140</v>
      </c>
      <c r="X186" s="17" t="s">
        <v>0</v>
      </c>
      <c r="Y186" s="17">
        <f t="shared" si="4"/>
        <v>23.137777777777778</v>
      </c>
      <c r="Z186" s="17">
        <f t="shared" si="5"/>
        <v>2.0044444444444451</v>
      </c>
      <c r="AA186" s="17">
        <f>D186-'Estacion Base e19'!$J$8*'L10 Corr Deriva'!Z186</f>
        <v>1681.6062145593862</v>
      </c>
    </row>
    <row r="187" spans="1:27" x14ac:dyDescent="0.25">
      <c r="A187" s="17" t="s">
        <v>21</v>
      </c>
      <c r="B187" s="17" t="s">
        <v>20</v>
      </c>
      <c r="C187" s="17" t="s">
        <v>139</v>
      </c>
      <c r="D187" s="17">
        <v>1681.6166000000001</v>
      </c>
      <c r="E187" s="17" t="s">
        <v>18</v>
      </c>
      <c r="F187" s="17" t="s">
        <v>138</v>
      </c>
      <c r="G187" s="17" t="s">
        <v>137</v>
      </c>
      <c r="H187" s="17">
        <v>1659.6412</v>
      </c>
      <c r="I187" s="17" t="s">
        <v>136</v>
      </c>
      <c r="J187" s="17" t="s">
        <v>135</v>
      </c>
      <c r="K187" s="17" t="s">
        <v>134</v>
      </c>
      <c r="L187" s="17" t="s">
        <v>133</v>
      </c>
      <c r="M187" s="17" t="s">
        <v>11</v>
      </c>
      <c r="N187" s="17" t="s">
        <v>132</v>
      </c>
      <c r="O187" s="17" t="s">
        <v>9</v>
      </c>
      <c r="P187" s="17" t="s">
        <v>8</v>
      </c>
      <c r="Q187" s="17" t="s">
        <v>7</v>
      </c>
      <c r="R187" s="17" t="s">
        <v>6</v>
      </c>
      <c r="S187" s="17" t="s">
        <v>5</v>
      </c>
      <c r="T187" s="17" t="s">
        <v>4</v>
      </c>
      <c r="U187" s="17" t="s">
        <v>131</v>
      </c>
      <c r="V187" s="17" t="s">
        <v>2</v>
      </c>
      <c r="W187" s="17" t="s">
        <v>130</v>
      </c>
      <c r="X187" s="17" t="s">
        <v>0</v>
      </c>
      <c r="Y187" s="17">
        <f t="shared" si="4"/>
        <v>23.141944444444444</v>
      </c>
      <c r="Z187" s="17">
        <f t="shared" si="5"/>
        <v>2.0086111111111116</v>
      </c>
      <c r="AA187" s="17">
        <f>D187-'Estacion Base e19'!$J$8*'L10 Corr Deriva'!Z187</f>
        <v>1681.6075958812255</v>
      </c>
    </row>
    <row r="188" spans="1:27" x14ac:dyDescent="0.25">
      <c r="A188" s="17" t="s">
        <v>21</v>
      </c>
      <c r="B188" s="17" t="s">
        <v>20</v>
      </c>
      <c r="C188" s="17" t="s">
        <v>129</v>
      </c>
      <c r="D188" s="17">
        <v>1681.6144999999999</v>
      </c>
      <c r="E188" s="17" t="s">
        <v>18</v>
      </c>
      <c r="F188" s="17" t="s">
        <v>128</v>
      </c>
      <c r="G188" s="17" t="s">
        <v>127</v>
      </c>
      <c r="H188" s="17">
        <v>1659.6389999999999</v>
      </c>
      <c r="I188" s="17" t="s">
        <v>126</v>
      </c>
      <c r="J188" s="17" t="s">
        <v>125</v>
      </c>
      <c r="K188" s="17" t="s">
        <v>124</v>
      </c>
      <c r="L188" s="17" t="s">
        <v>117</v>
      </c>
      <c r="M188" s="17" t="s">
        <v>25</v>
      </c>
      <c r="N188" s="17" t="s">
        <v>123</v>
      </c>
      <c r="O188" s="17" t="s">
        <v>9</v>
      </c>
      <c r="P188" s="17" t="s">
        <v>8</v>
      </c>
      <c r="Q188" s="17" t="s">
        <v>7</v>
      </c>
      <c r="R188" s="17" t="s">
        <v>6</v>
      </c>
      <c r="S188" s="17" t="s">
        <v>5</v>
      </c>
      <c r="T188" s="17" t="s">
        <v>4</v>
      </c>
      <c r="U188" s="17" t="s">
        <v>3</v>
      </c>
      <c r="V188" s="17" t="s">
        <v>2</v>
      </c>
      <c r="W188" s="17" t="s">
        <v>115</v>
      </c>
      <c r="X188" s="17" t="s">
        <v>0</v>
      </c>
      <c r="Y188" s="17">
        <f t="shared" si="4"/>
        <v>23.146111111111111</v>
      </c>
      <c r="Z188" s="17">
        <f t="shared" si="5"/>
        <v>2.012777777777778</v>
      </c>
      <c r="AA188" s="17">
        <f>D188-'Estacion Base e19'!$J$8*'L10 Corr Deriva'!Z188</f>
        <v>1681.6054772030643</v>
      </c>
    </row>
    <row r="189" spans="1:27" x14ac:dyDescent="0.25">
      <c r="A189" s="17" t="s">
        <v>21</v>
      </c>
      <c r="B189" s="17" t="s">
        <v>20</v>
      </c>
      <c r="C189" s="17" t="s">
        <v>122</v>
      </c>
      <c r="D189" s="17">
        <v>1681.6125</v>
      </c>
      <c r="E189" s="17" t="s">
        <v>18</v>
      </c>
      <c r="F189" s="17" t="s">
        <v>121</v>
      </c>
      <c r="G189" s="17" t="s">
        <v>120</v>
      </c>
      <c r="H189" s="17">
        <v>1659.6373000000001</v>
      </c>
      <c r="I189" s="17" t="s">
        <v>63</v>
      </c>
      <c r="J189" s="17" t="s">
        <v>119</v>
      </c>
      <c r="K189" s="17" t="s">
        <v>118</v>
      </c>
      <c r="L189" s="17" t="s">
        <v>117</v>
      </c>
      <c r="M189" s="17" t="s">
        <v>25</v>
      </c>
      <c r="N189" s="17" t="s">
        <v>116</v>
      </c>
      <c r="O189" s="17" t="s">
        <v>9</v>
      </c>
      <c r="P189" s="17" t="s">
        <v>8</v>
      </c>
      <c r="Q189" s="17" t="s">
        <v>7</v>
      </c>
      <c r="R189" s="17" t="s">
        <v>6</v>
      </c>
      <c r="S189" s="17" t="s">
        <v>5</v>
      </c>
      <c r="T189" s="17" t="s">
        <v>4</v>
      </c>
      <c r="U189" s="17" t="s">
        <v>43</v>
      </c>
      <c r="V189" s="17" t="s">
        <v>2</v>
      </c>
      <c r="W189" s="17" t="s">
        <v>115</v>
      </c>
      <c r="X189" s="17" t="s">
        <v>0</v>
      </c>
      <c r="Y189" s="17">
        <f t="shared" si="4"/>
        <v>23.150277777777777</v>
      </c>
      <c r="Z189" s="17">
        <f t="shared" si="5"/>
        <v>2.0169444444444444</v>
      </c>
      <c r="AA189" s="17">
        <f>D189-'Estacion Base e19'!$J$8*'L10 Corr Deriva'!Z189</f>
        <v>1681.6034585249035</v>
      </c>
    </row>
    <row r="190" spans="1:27" x14ac:dyDescent="0.25">
      <c r="A190" s="17" t="s">
        <v>21</v>
      </c>
      <c r="B190" s="17" t="s">
        <v>20</v>
      </c>
      <c r="C190" s="17" t="s">
        <v>114</v>
      </c>
      <c r="D190" s="17">
        <v>1681.6130000000001</v>
      </c>
      <c r="E190" s="17" t="s">
        <v>18</v>
      </c>
      <c r="F190" s="17" t="s">
        <v>113</v>
      </c>
      <c r="G190" s="17" t="s">
        <v>112</v>
      </c>
      <c r="H190" s="17">
        <v>1659.6380999999999</v>
      </c>
      <c r="I190" s="17" t="s">
        <v>111</v>
      </c>
      <c r="J190" s="17" t="s">
        <v>96</v>
      </c>
      <c r="K190" s="17" t="s">
        <v>110</v>
      </c>
      <c r="L190" s="17" t="s">
        <v>94</v>
      </c>
      <c r="M190" s="17" t="s">
        <v>78</v>
      </c>
      <c r="N190" s="17" t="s">
        <v>109</v>
      </c>
      <c r="O190" s="17" t="s">
        <v>9</v>
      </c>
      <c r="P190" s="17" t="s">
        <v>8</v>
      </c>
      <c r="Q190" s="17" t="s">
        <v>7</v>
      </c>
      <c r="R190" s="17" t="s">
        <v>6</v>
      </c>
      <c r="S190" s="17" t="s">
        <v>5</v>
      </c>
      <c r="T190" s="17" t="s">
        <v>4</v>
      </c>
      <c r="U190" s="17" t="s">
        <v>101</v>
      </c>
      <c r="V190" s="17" t="s">
        <v>2</v>
      </c>
      <c r="W190" s="17" t="s">
        <v>108</v>
      </c>
      <c r="X190" s="17" t="s">
        <v>0</v>
      </c>
      <c r="Y190" s="17">
        <f t="shared" si="4"/>
        <v>23.154444444444444</v>
      </c>
      <c r="Z190" s="17">
        <f t="shared" si="5"/>
        <v>2.0211111111111109</v>
      </c>
      <c r="AA190" s="17">
        <f>D190-'Estacion Base e19'!$J$8*'L10 Corr Deriva'!Z190</f>
        <v>1681.6039398467426</v>
      </c>
    </row>
    <row r="191" spans="1:27" x14ac:dyDescent="0.25">
      <c r="A191" s="17" t="s">
        <v>21</v>
      </c>
      <c r="B191" s="17" t="s">
        <v>20</v>
      </c>
      <c r="C191" s="17" t="s">
        <v>107</v>
      </c>
      <c r="D191" s="17">
        <v>1681.6138000000001</v>
      </c>
      <c r="E191" s="17" t="s">
        <v>18</v>
      </c>
      <c r="F191" s="17" t="s">
        <v>106</v>
      </c>
      <c r="G191" s="17" t="s">
        <v>105</v>
      </c>
      <c r="H191" s="17">
        <v>1659.6397999999999</v>
      </c>
      <c r="I191" s="17" t="s">
        <v>63</v>
      </c>
      <c r="J191" s="17" t="s">
        <v>104</v>
      </c>
      <c r="K191" s="17" t="s">
        <v>103</v>
      </c>
      <c r="L191" s="17" t="s">
        <v>94</v>
      </c>
      <c r="M191" s="17" t="s">
        <v>25</v>
      </c>
      <c r="N191" s="17" t="s">
        <v>102</v>
      </c>
      <c r="O191" s="17" t="s">
        <v>9</v>
      </c>
      <c r="P191" s="17" t="s">
        <v>8</v>
      </c>
      <c r="Q191" s="17" t="s">
        <v>7</v>
      </c>
      <c r="R191" s="17" t="s">
        <v>6</v>
      </c>
      <c r="S191" s="17" t="s">
        <v>5</v>
      </c>
      <c r="T191" s="17" t="s">
        <v>4</v>
      </c>
      <c r="U191" s="17" t="s">
        <v>101</v>
      </c>
      <c r="V191" s="17" t="s">
        <v>2</v>
      </c>
      <c r="W191" s="17" t="s">
        <v>100</v>
      </c>
      <c r="X191" s="17" t="s">
        <v>0</v>
      </c>
      <c r="Y191" s="17">
        <f t="shared" si="4"/>
        <v>23.15861111111111</v>
      </c>
      <c r="Z191" s="17">
        <f t="shared" si="5"/>
        <v>2.0252777777777773</v>
      </c>
      <c r="AA191" s="17">
        <f>D191-'Estacion Base e19'!$J$8*'L10 Corr Deriva'!Z191</f>
        <v>1681.6047211685818</v>
      </c>
    </row>
    <row r="192" spans="1:27" x14ac:dyDescent="0.25">
      <c r="A192" s="17" t="s">
        <v>21</v>
      </c>
      <c r="B192" s="17" t="s">
        <v>20</v>
      </c>
      <c r="C192" s="17" t="s">
        <v>99</v>
      </c>
      <c r="D192" s="17">
        <v>1681.6120000000001</v>
      </c>
      <c r="E192" s="17" t="s">
        <v>18</v>
      </c>
      <c r="F192" s="17" t="s">
        <v>98</v>
      </c>
      <c r="G192" s="17" t="s">
        <v>97</v>
      </c>
      <c r="H192" s="17">
        <v>1659.6374000000001</v>
      </c>
      <c r="I192" s="17" t="s">
        <v>82</v>
      </c>
      <c r="J192" s="17" t="s">
        <v>96</v>
      </c>
      <c r="K192" s="17" t="s">
        <v>95</v>
      </c>
      <c r="L192" s="17" t="s">
        <v>94</v>
      </c>
      <c r="M192" s="17" t="s">
        <v>11</v>
      </c>
      <c r="N192" s="17" t="s">
        <v>93</v>
      </c>
      <c r="O192" s="17" t="s">
        <v>9</v>
      </c>
      <c r="P192" s="17" t="s">
        <v>8</v>
      </c>
      <c r="Q192" s="17" t="s">
        <v>7</v>
      </c>
      <c r="R192" s="17" t="s">
        <v>6</v>
      </c>
      <c r="S192" s="17" t="s">
        <v>5</v>
      </c>
      <c r="T192" s="17" t="s">
        <v>4</v>
      </c>
      <c r="U192" s="17" t="s">
        <v>92</v>
      </c>
      <c r="V192" s="17" t="s">
        <v>2</v>
      </c>
      <c r="W192" s="17" t="s">
        <v>91</v>
      </c>
      <c r="X192" s="17" t="s">
        <v>0</v>
      </c>
      <c r="Y192" s="17">
        <f t="shared" si="4"/>
        <v>23.162777777777777</v>
      </c>
      <c r="Z192" s="17">
        <f t="shared" si="5"/>
        <v>2.0294444444444437</v>
      </c>
      <c r="AA192" s="17">
        <f>D192-'Estacion Base e19'!$J$8*'L10 Corr Deriva'!Z192</f>
        <v>1681.6029024904208</v>
      </c>
    </row>
    <row r="193" spans="1:27" x14ac:dyDescent="0.25">
      <c r="A193" s="17" t="s">
        <v>21</v>
      </c>
      <c r="B193" s="17" t="s">
        <v>20</v>
      </c>
      <c r="C193" s="17" t="s">
        <v>90</v>
      </c>
      <c r="D193" s="17">
        <v>1681.6135999999999</v>
      </c>
      <c r="E193" s="17" t="s">
        <v>18</v>
      </c>
      <c r="F193" s="17" t="s">
        <v>89</v>
      </c>
      <c r="G193" s="17" t="s">
        <v>88</v>
      </c>
      <c r="H193" s="17">
        <v>1659.6404</v>
      </c>
      <c r="I193" s="17" t="s">
        <v>87</v>
      </c>
      <c r="J193" s="17" t="s">
        <v>81</v>
      </c>
      <c r="K193" s="17" t="s">
        <v>86</v>
      </c>
      <c r="L193" s="17" t="s">
        <v>79</v>
      </c>
      <c r="M193" s="17" t="s">
        <v>78</v>
      </c>
      <c r="N193" s="17" t="s">
        <v>60</v>
      </c>
      <c r="O193" s="17" t="s">
        <v>9</v>
      </c>
      <c r="P193" s="17" t="s">
        <v>8</v>
      </c>
      <c r="Q193" s="17" t="s">
        <v>7</v>
      </c>
      <c r="R193" s="17" t="s">
        <v>6</v>
      </c>
      <c r="S193" s="17" t="s">
        <v>5</v>
      </c>
      <c r="T193" s="17" t="s">
        <v>4</v>
      </c>
      <c r="U193" s="17" t="s">
        <v>85</v>
      </c>
      <c r="V193" s="17" t="s">
        <v>2</v>
      </c>
      <c r="W193" s="17" t="s">
        <v>84</v>
      </c>
      <c r="X193" s="17" t="s">
        <v>0</v>
      </c>
      <c r="Y193" s="17">
        <f t="shared" si="4"/>
        <v>23.166944444444447</v>
      </c>
      <c r="Z193" s="17">
        <f t="shared" si="5"/>
        <v>2.0336111111111137</v>
      </c>
      <c r="AA193" s="17">
        <f>D193-'Estacion Base e19'!$J$8*'L10 Corr Deriva'!Z193</f>
        <v>1681.6044838122598</v>
      </c>
    </row>
    <row r="194" spans="1:27" x14ac:dyDescent="0.25">
      <c r="A194" s="17" t="s">
        <v>21</v>
      </c>
      <c r="B194" s="17" t="s">
        <v>20</v>
      </c>
      <c r="C194" s="17" t="s">
        <v>83</v>
      </c>
      <c r="D194" s="17">
        <v>1681.6148000000001</v>
      </c>
      <c r="E194" s="17" t="s">
        <v>18</v>
      </c>
      <c r="F194" s="17" t="s">
        <v>65</v>
      </c>
      <c r="G194" s="17" t="s">
        <v>64</v>
      </c>
      <c r="H194" s="17">
        <v>1659.6413</v>
      </c>
      <c r="I194" s="17" t="s">
        <v>82</v>
      </c>
      <c r="J194" s="17" t="s">
        <v>81</v>
      </c>
      <c r="K194" s="17" t="s">
        <v>80</v>
      </c>
      <c r="L194" s="17" t="s">
        <v>79</v>
      </c>
      <c r="M194" s="17" t="s">
        <v>78</v>
      </c>
      <c r="N194" s="17" t="s">
        <v>44</v>
      </c>
      <c r="O194" s="17" t="s">
        <v>9</v>
      </c>
      <c r="P194" s="17" t="s">
        <v>8</v>
      </c>
      <c r="Q194" s="17" t="s">
        <v>7</v>
      </c>
      <c r="R194" s="17" t="s">
        <v>6</v>
      </c>
      <c r="S194" s="17" t="s">
        <v>5</v>
      </c>
      <c r="T194" s="17" t="s">
        <v>4</v>
      </c>
      <c r="U194" s="17" t="s">
        <v>77</v>
      </c>
      <c r="V194" s="17" t="s">
        <v>2</v>
      </c>
      <c r="W194" s="17" t="s">
        <v>76</v>
      </c>
      <c r="X194" s="17" t="s">
        <v>0</v>
      </c>
      <c r="Y194" s="17">
        <f t="shared" si="4"/>
        <v>23.171111111111113</v>
      </c>
      <c r="Z194" s="17">
        <f t="shared" si="5"/>
        <v>2.0377777777777801</v>
      </c>
      <c r="AA194" s="17">
        <f>D194-'Estacion Base e19'!$J$8*'L10 Corr Deriva'!Z194</f>
        <v>1681.6056651340989</v>
      </c>
    </row>
    <row r="195" spans="1:27" x14ac:dyDescent="0.25">
      <c r="A195" s="17" t="s">
        <v>21</v>
      </c>
      <c r="B195" s="17" t="s">
        <v>20</v>
      </c>
      <c r="C195" s="17" t="s">
        <v>75</v>
      </c>
      <c r="D195" s="17">
        <v>1681.6142</v>
      </c>
      <c r="E195" s="17" t="s">
        <v>18</v>
      </c>
      <c r="F195" s="17" t="s">
        <v>74</v>
      </c>
      <c r="G195" s="17" t="s">
        <v>73</v>
      </c>
      <c r="H195" s="17">
        <v>1659.6415</v>
      </c>
      <c r="I195" s="17" t="s">
        <v>72</v>
      </c>
      <c r="J195" s="17" t="s">
        <v>71</v>
      </c>
      <c r="K195" s="17" t="s">
        <v>70</v>
      </c>
      <c r="L195" s="17" t="s">
        <v>53</v>
      </c>
      <c r="M195" s="17" t="s">
        <v>25</v>
      </c>
      <c r="N195" s="17" t="s">
        <v>69</v>
      </c>
      <c r="O195" s="17" t="s">
        <v>9</v>
      </c>
      <c r="P195" s="17" t="s">
        <v>8</v>
      </c>
      <c r="Q195" s="17" t="s">
        <v>7</v>
      </c>
      <c r="R195" s="17" t="s">
        <v>6</v>
      </c>
      <c r="S195" s="17" t="s">
        <v>5</v>
      </c>
      <c r="T195" s="17" t="s">
        <v>4</v>
      </c>
      <c r="U195" s="17" t="s">
        <v>68</v>
      </c>
      <c r="V195" s="17" t="s">
        <v>2</v>
      </c>
      <c r="W195" s="17" t="s">
        <v>67</v>
      </c>
      <c r="X195" s="17" t="s">
        <v>0</v>
      </c>
      <c r="Y195" s="17">
        <f t="shared" ref="Y195:Y201" si="6">HOUR(C195)+MINUTE(C195)/60+SECOND(C195)/3600</f>
        <v>23.175277777777779</v>
      </c>
      <c r="Z195" s="17">
        <f t="shared" si="5"/>
        <v>2.0419444444444466</v>
      </c>
      <c r="AA195" s="17">
        <f>D195-'Estacion Base e19'!$J$8*'L10 Corr Deriva'!Z195</f>
        <v>1681.605046455938</v>
      </c>
    </row>
    <row r="196" spans="1:27" x14ac:dyDescent="0.25">
      <c r="A196" s="17" t="s">
        <v>21</v>
      </c>
      <c r="B196" s="17" t="s">
        <v>20</v>
      </c>
      <c r="C196" s="17" t="s">
        <v>66</v>
      </c>
      <c r="D196" s="17">
        <v>1681.6135999999999</v>
      </c>
      <c r="E196" s="17" t="s">
        <v>18</v>
      </c>
      <c r="F196" s="17" t="s">
        <v>65</v>
      </c>
      <c r="G196" s="17" t="s">
        <v>64</v>
      </c>
      <c r="H196" s="17">
        <v>1659.6404</v>
      </c>
      <c r="I196" s="17" t="s">
        <v>63</v>
      </c>
      <c r="J196" s="17" t="s">
        <v>62</v>
      </c>
      <c r="K196" s="17" t="s">
        <v>61</v>
      </c>
      <c r="L196" s="17" t="s">
        <v>53</v>
      </c>
      <c r="M196" s="17" t="s">
        <v>11</v>
      </c>
      <c r="N196" s="17" t="s">
        <v>60</v>
      </c>
      <c r="O196" s="17" t="s">
        <v>9</v>
      </c>
      <c r="P196" s="17" t="s">
        <v>8</v>
      </c>
      <c r="Q196" s="17" t="s">
        <v>7</v>
      </c>
      <c r="R196" s="17" t="s">
        <v>6</v>
      </c>
      <c r="S196" s="17" t="s">
        <v>5</v>
      </c>
      <c r="T196" s="17" t="s">
        <v>4</v>
      </c>
      <c r="U196" s="17" t="s">
        <v>23</v>
      </c>
      <c r="V196" s="17" t="s">
        <v>2</v>
      </c>
      <c r="W196" s="17" t="s">
        <v>32</v>
      </c>
      <c r="X196" s="17" t="s">
        <v>0</v>
      </c>
      <c r="Y196" s="17">
        <f t="shared" si="6"/>
        <v>23.179444444444446</v>
      </c>
      <c r="Z196" s="17">
        <f t="shared" ref="Z196:Z201" si="7">Y196-$Y$2</f>
        <v>2.046111111111113</v>
      </c>
      <c r="AA196" s="17">
        <f>D196-'Estacion Base e19'!$J$8*'L10 Corr Deriva'!Z196</f>
        <v>1681.6044277777769</v>
      </c>
    </row>
    <row r="197" spans="1:27" x14ac:dyDescent="0.25">
      <c r="A197" s="17" t="s">
        <v>21</v>
      </c>
      <c r="B197" s="17" t="s">
        <v>20</v>
      </c>
      <c r="C197" s="17" t="s">
        <v>59</v>
      </c>
      <c r="D197" s="17">
        <v>1681.6159</v>
      </c>
      <c r="E197" s="17" t="s">
        <v>18</v>
      </c>
      <c r="F197" s="17" t="s">
        <v>58</v>
      </c>
      <c r="G197" s="17" t="s">
        <v>57</v>
      </c>
      <c r="H197" s="17">
        <v>1659.6424999999999</v>
      </c>
      <c r="I197" s="17" t="s">
        <v>56</v>
      </c>
      <c r="J197" s="17" t="s">
        <v>55</v>
      </c>
      <c r="K197" s="17" t="s">
        <v>54</v>
      </c>
      <c r="L197" s="17" t="s">
        <v>53</v>
      </c>
      <c r="M197" s="17" t="s">
        <v>25</v>
      </c>
      <c r="N197" s="17" t="s">
        <v>52</v>
      </c>
      <c r="O197" s="17" t="s">
        <v>9</v>
      </c>
      <c r="P197" s="17" t="s">
        <v>8</v>
      </c>
      <c r="Q197" s="17" t="s">
        <v>7</v>
      </c>
      <c r="R197" s="17" t="s">
        <v>6</v>
      </c>
      <c r="S197" s="17" t="s">
        <v>5</v>
      </c>
      <c r="T197" s="17" t="s">
        <v>4</v>
      </c>
      <c r="U197" s="17" t="s">
        <v>51</v>
      </c>
      <c r="V197" s="17" t="s">
        <v>2</v>
      </c>
      <c r="W197" s="17" t="s">
        <v>32</v>
      </c>
      <c r="X197" s="17" t="s">
        <v>0</v>
      </c>
      <c r="Y197" s="17">
        <f t="shared" si="6"/>
        <v>23.183611111111112</v>
      </c>
      <c r="Z197" s="17">
        <f t="shared" si="7"/>
        <v>2.0502777777777794</v>
      </c>
      <c r="AA197" s="17">
        <f>D197-'Estacion Base e19'!$J$8*'L10 Corr Deriva'!Z197</f>
        <v>1681.6067090996162</v>
      </c>
    </row>
    <row r="198" spans="1:27" x14ac:dyDescent="0.25">
      <c r="A198" s="17" t="s">
        <v>21</v>
      </c>
      <c r="B198" s="17" t="s">
        <v>20</v>
      </c>
      <c r="C198" s="17" t="s">
        <v>50</v>
      </c>
      <c r="D198" s="17">
        <v>1681.6131</v>
      </c>
      <c r="E198" s="17" t="s">
        <v>18</v>
      </c>
      <c r="F198" s="17" t="s">
        <v>49</v>
      </c>
      <c r="G198" s="17" t="s">
        <v>48</v>
      </c>
      <c r="H198" s="17">
        <v>1659.6395</v>
      </c>
      <c r="I198" s="17" t="s">
        <v>47</v>
      </c>
      <c r="J198" s="17" t="s">
        <v>46</v>
      </c>
      <c r="K198" s="17" t="s">
        <v>45</v>
      </c>
      <c r="L198" s="17" t="s">
        <v>35</v>
      </c>
      <c r="M198" s="17" t="s">
        <v>25</v>
      </c>
      <c r="N198" s="17" t="s">
        <v>44</v>
      </c>
      <c r="O198" s="17" t="s">
        <v>9</v>
      </c>
      <c r="P198" s="17" t="s">
        <v>8</v>
      </c>
      <c r="Q198" s="17" t="s">
        <v>7</v>
      </c>
      <c r="R198" s="17" t="s">
        <v>6</v>
      </c>
      <c r="S198" s="17" t="s">
        <v>5</v>
      </c>
      <c r="T198" s="17" t="s">
        <v>4</v>
      </c>
      <c r="U198" s="17" t="s">
        <v>43</v>
      </c>
      <c r="V198" s="17" t="s">
        <v>2</v>
      </c>
      <c r="W198" s="17" t="s">
        <v>42</v>
      </c>
      <c r="X198" s="17" t="s">
        <v>0</v>
      </c>
      <c r="Y198" s="17">
        <f t="shared" si="6"/>
        <v>23.187777777777779</v>
      </c>
      <c r="Z198" s="17">
        <f t="shared" si="7"/>
        <v>2.0544444444444458</v>
      </c>
      <c r="AA198" s="17">
        <f>D198-'Estacion Base e19'!$J$8*'L10 Corr Deriva'!Z198</f>
        <v>1681.6038904214552</v>
      </c>
    </row>
    <row r="199" spans="1:27" x14ac:dyDescent="0.25">
      <c r="A199" s="17" t="s">
        <v>21</v>
      </c>
      <c r="B199" s="17" t="s">
        <v>20</v>
      </c>
      <c r="C199" s="17" t="s">
        <v>41</v>
      </c>
      <c r="D199" s="17">
        <v>1681.6125999999999</v>
      </c>
      <c r="E199" s="17" t="s">
        <v>18</v>
      </c>
      <c r="F199" s="17" t="s">
        <v>40</v>
      </c>
      <c r="G199" s="17" t="s">
        <v>39</v>
      </c>
      <c r="H199" s="17">
        <v>1659.6402</v>
      </c>
      <c r="I199" s="17" t="s">
        <v>38</v>
      </c>
      <c r="J199" s="17" t="s">
        <v>37</v>
      </c>
      <c r="K199" s="17" t="s">
        <v>36</v>
      </c>
      <c r="L199" s="17" t="s">
        <v>35</v>
      </c>
      <c r="M199" s="17" t="s">
        <v>34</v>
      </c>
      <c r="N199" s="17" t="s">
        <v>33</v>
      </c>
      <c r="O199" s="17" t="s">
        <v>9</v>
      </c>
      <c r="P199" s="17" t="s">
        <v>8</v>
      </c>
      <c r="Q199" s="17" t="s">
        <v>7</v>
      </c>
      <c r="R199" s="17" t="s">
        <v>6</v>
      </c>
      <c r="S199" s="17" t="s">
        <v>5</v>
      </c>
      <c r="T199" s="17" t="s">
        <v>4</v>
      </c>
      <c r="U199" s="17" t="s">
        <v>3</v>
      </c>
      <c r="V199" s="17" t="s">
        <v>2</v>
      </c>
      <c r="W199" s="17" t="s">
        <v>32</v>
      </c>
      <c r="X199" s="17" t="s">
        <v>0</v>
      </c>
      <c r="Y199" s="17">
        <f t="shared" si="6"/>
        <v>23.191944444444445</v>
      </c>
      <c r="Z199" s="17">
        <f t="shared" si="7"/>
        <v>2.0586111111111123</v>
      </c>
      <c r="AA199" s="17">
        <f>D199-'Estacion Base e19'!$J$8*'L10 Corr Deriva'!Z199</f>
        <v>1681.6033717432942</v>
      </c>
    </row>
    <row r="200" spans="1:27" x14ac:dyDescent="0.25">
      <c r="A200" s="17" t="s">
        <v>21</v>
      </c>
      <c r="B200" s="17" t="s">
        <v>20</v>
      </c>
      <c r="C200" s="17" t="s">
        <v>31</v>
      </c>
      <c r="D200" s="17">
        <v>1681.6128000000001</v>
      </c>
      <c r="E200" s="17" t="s">
        <v>18</v>
      </c>
      <c r="F200" s="17" t="s">
        <v>30</v>
      </c>
      <c r="G200" s="17" t="s">
        <v>29</v>
      </c>
      <c r="H200" s="17">
        <v>1659.6410000000001</v>
      </c>
      <c r="I200" s="17" t="s">
        <v>28</v>
      </c>
      <c r="J200" s="17" t="s">
        <v>27</v>
      </c>
      <c r="K200" s="17" t="s">
        <v>26</v>
      </c>
      <c r="L200" s="17" t="s">
        <v>12</v>
      </c>
      <c r="M200" s="17" t="s">
        <v>25</v>
      </c>
      <c r="N200" s="17" t="s">
        <v>24</v>
      </c>
      <c r="O200" s="17" t="s">
        <v>9</v>
      </c>
      <c r="P200" s="17" t="s">
        <v>8</v>
      </c>
      <c r="Q200" s="17" t="s">
        <v>7</v>
      </c>
      <c r="R200" s="17" t="s">
        <v>6</v>
      </c>
      <c r="S200" s="17" t="s">
        <v>5</v>
      </c>
      <c r="T200" s="17" t="s">
        <v>4</v>
      </c>
      <c r="U200" s="17" t="s">
        <v>23</v>
      </c>
      <c r="V200" s="17" t="s">
        <v>2</v>
      </c>
      <c r="W200" s="17" t="s">
        <v>22</v>
      </c>
      <c r="X200" s="17" t="s">
        <v>0</v>
      </c>
      <c r="Y200" s="17">
        <f t="shared" si="6"/>
        <v>23.196111111111112</v>
      </c>
      <c r="Z200" s="17">
        <f t="shared" si="7"/>
        <v>2.0627777777777787</v>
      </c>
      <c r="AA200" s="17">
        <f>D200-'Estacion Base e19'!$J$8*'L10 Corr Deriva'!Z200</f>
        <v>1681.6035530651334</v>
      </c>
    </row>
    <row r="201" spans="1:27" x14ac:dyDescent="0.25">
      <c r="A201" s="17" t="s">
        <v>21</v>
      </c>
      <c r="B201" s="17" t="s">
        <v>20</v>
      </c>
      <c r="C201" s="17" t="s">
        <v>19</v>
      </c>
      <c r="D201" s="17">
        <v>1681.6115</v>
      </c>
      <c r="E201" s="17" t="s">
        <v>18</v>
      </c>
      <c r="F201" s="17" t="s">
        <v>17</v>
      </c>
      <c r="G201" s="17" t="s">
        <v>16</v>
      </c>
      <c r="H201" s="17">
        <v>1659.6396999999999</v>
      </c>
      <c r="I201" s="17" t="s">
        <v>15</v>
      </c>
      <c r="J201" s="17" t="s">
        <v>14</v>
      </c>
      <c r="K201" s="17" t="s">
        <v>13</v>
      </c>
      <c r="L201" s="17" t="s">
        <v>12</v>
      </c>
      <c r="M201" s="17" t="s">
        <v>11</v>
      </c>
      <c r="N201" s="17" t="s">
        <v>10</v>
      </c>
      <c r="O201" s="17" t="s">
        <v>9</v>
      </c>
      <c r="P201" s="17" t="s">
        <v>8</v>
      </c>
      <c r="Q201" s="17" t="s">
        <v>7</v>
      </c>
      <c r="R201" s="17" t="s">
        <v>6</v>
      </c>
      <c r="S201" s="17" t="s">
        <v>5</v>
      </c>
      <c r="T201" s="17" t="s">
        <v>4</v>
      </c>
      <c r="U201" s="17" t="s">
        <v>3</v>
      </c>
      <c r="V201" s="17" t="s">
        <v>2</v>
      </c>
      <c r="W201" s="17" t="s">
        <v>1</v>
      </c>
      <c r="X201" s="17" t="s">
        <v>0</v>
      </c>
      <c r="Y201" s="17">
        <f t="shared" si="6"/>
        <v>23.200277777777778</v>
      </c>
      <c r="Z201" s="17">
        <f t="shared" si="7"/>
        <v>2.0669444444444451</v>
      </c>
      <c r="AA201" s="17">
        <f>D201-'Estacion Base e19'!$J$8*'L10 Corr Deriva'!Z201</f>
        <v>1681.6022343869724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DA36D-F2F0-4D4B-B6E2-215B75D25B7C}">
  <dimension ref="A1:AA42"/>
  <sheetViews>
    <sheetView workbookViewId="0">
      <selection activeCell="F11" sqref="F11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1364</v>
      </c>
      <c r="B1" s="1" t="s">
        <v>1363</v>
      </c>
      <c r="C1" s="1" t="s">
        <v>1362</v>
      </c>
      <c r="D1" s="1" t="s">
        <v>1361</v>
      </c>
      <c r="E1" s="1" t="s">
        <v>1360</v>
      </c>
      <c r="F1" s="1" t="s">
        <v>1359</v>
      </c>
      <c r="G1" s="1" t="s">
        <v>1358</v>
      </c>
      <c r="H1" s="1" t="s">
        <v>1357</v>
      </c>
      <c r="I1" s="1" t="s">
        <v>1356</v>
      </c>
      <c r="J1" s="1" t="s">
        <v>1355</v>
      </c>
      <c r="K1" s="1" t="s">
        <v>1354</v>
      </c>
      <c r="L1" s="1" t="s">
        <v>1353</v>
      </c>
      <c r="M1" s="1" t="s">
        <v>1352</v>
      </c>
      <c r="N1" s="1" t="s">
        <v>1351</v>
      </c>
      <c r="O1" s="1" t="s">
        <v>1350</v>
      </c>
      <c r="P1" s="1" t="s">
        <v>1349</v>
      </c>
      <c r="Q1" s="1" t="s">
        <v>1348</v>
      </c>
      <c r="R1" s="1" t="s">
        <v>1347</v>
      </c>
      <c r="S1" s="1" t="s">
        <v>1346</v>
      </c>
      <c r="T1" s="1" t="s">
        <v>1345</v>
      </c>
      <c r="U1" s="1" t="s">
        <v>1344</v>
      </c>
      <c r="V1" s="1" t="s">
        <v>1343</v>
      </c>
      <c r="W1" s="1" t="s">
        <v>1342</v>
      </c>
      <c r="X1" s="1" t="s">
        <v>1341</v>
      </c>
      <c r="Y1" s="1" t="s">
        <v>1365</v>
      </c>
      <c r="Z1" s="1" t="s">
        <v>1366</v>
      </c>
      <c r="AA1" s="1" t="s">
        <v>1375</v>
      </c>
    </row>
    <row r="2" spans="1:27" x14ac:dyDescent="0.25">
      <c r="A2" s="2" t="s">
        <v>852</v>
      </c>
      <c r="B2" s="2" t="s">
        <v>20</v>
      </c>
      <c r="C2" s="2" t="s">
        <v>1123</v>
      </c>
      <c r="D2" s="2">
        <v>1667.7898</v>
      </c>
      <c r="E2" s="2" t="s">
        <v>18</v>
      </c>
      <c r="F2" s="2" t="s">
        <v>1122</v>
      </c>
      <c r="G2" s="2" t="s">
        <v>752</v>
      </c>
      <c r="H2" s="2">
        <v>1645.779</v>
      </c>
      <c r="I2" s="2" t="s">
        <v>1121</v>
      </c>
      <c r="J2" s="2" t="s">
        <v>514</v>
      </c>
      <c r="K2" s="2" t="s">
        <v>1120</v>
      </c>
      <c r="L2" s="2" t="s">
        <v>1119</v>
      </c>
      <c r="M2" s="2" t="s">
        <v>231</v>
      </c>
      <c r="N2" s="2" t="s">
        <v>1118</v>
      </c>
      <c r="O2" s="2" t="s">
        <v>1058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6.8087249999999999</v>
      </c>
      <c r="V2" s="2" t="s">
        <v>1016</v>
      </c>
      <c r="W2" s="2" t="s">
        <v>1117</v>
      </c>
      <c r="X2" s="2" t="s">
        <v>0</v>
      </c>
      <c r="Y2" s="2">
        <v>21.814166666666669</v>
      </c>
      <c r="Z2" s="2">
        <v>0.68083333333333584</v>
      </c>
      <c r="AA2" s="2">
        <v>1667.7867479885056</v>
      </c>
    </row>
    <row r="3" spans="1:27" x14ac:dyDescent="0.25">
      <c r="A3" s="2" t="s">
        <v>852</v>
      </c>
      <c r="B3" s="2" t="s">
        <v>20</v>
      </c>
      <c r="C3" s="2" t="s">
        <v>1116</v>
      </c>
      <c r="D3" s="2">
        <v>1667.7501999999999</v>
      </c>
      <c r="E3" s="2" t="s">
        <v>18</v>
      </c>
      <c r="F3" s="2" t="s">
        <v>1115</v>
      </c>
      <c r="G3" s="2" t="s">
        <v>1114</v>
      </c>
      <c r="H3" s="2">
        <v>1645.7397000000001</v>
      </c>
      <c r="I3" s="2" t="s">
        <v>1113</v>
      </c>
      <c r="J3" s="2" t="s">
        <v>422</v>
      </c>
      <c r="K3" s="2" t="s">
        <v>1112</v>
      </c>
      <c r="L3" s="2" t="s">
        <v>1111</v>
      </c>
      <c r="M3" s="2" t="s">
        <v>360</v>
      </c>
      <c r="N3" s="2" t="s">
        <v>1110</v>
      </c>
      <c r="O3" s="2" t="s">
        <v>1058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6.8087280000000003</v>
      </c>
      <c r="V3" s="2" t="s">
        <v>1016</v>
      </c>
      <c r="W3" s="2" t="s">
        <v>1108</v>
      </c>
      <c r="X3" s="2" t="s">
        <v>0</v>
      </c>
      <c r="Y3" s="2">
        <v>21.818333333333332</v>
      </c>
      <c r="Z3" s="2">
        <v>0.68499999999999872</v>
      </c>
      <c r="AA3" s="2">
        <v>1667.7471293103445</v>
      </c>
    </row>
    <row r="4" spans="1:27" x14ac:dyDescent="0.25">
      <c r="A4" s="2" t="s">
        <v>852</v>
      </c>
      <c r="B4" s="2" t="s">
        <v>20</v>
      </c>
      <c r="C4" s="2" t="s">
        <v>1107</v>
      </c>
      <c r="D4" s="2">
        <v>1667.7520999999999</v>
      </c>
      <c r="E4" s="2" t="s">
        <v>18</v>
      </c>
      <c r="F4" s="2" t="s">
        <v>725</v>
      </c>
      <c r="G4" s="2" t="s">
        <v>724</v>
      </c>
      <c r="H4" s="2">
        <v>1645.7414000000001</v>
      </c>
      <c r="I4" s="2" t="s">
        <v>302</v>
      </c>
      <c r="J4" s="2" t="s">
        <v>737</v>
      </c>
      <c r="K4" s="2" t="s">
        <v>1106</v>
      </c>
      <c r="L4" s="2" t="s">
        <v>1105</v>
      </c>
      <c r="M4" s="2" t="s">
        <v>328</v>
      </c>
      <c r="N4" s="2" t="s">
        <v>1099</v>
      </c>
      <c r="O4" s="2" t="s">
        <v>1058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6.8087330000000001</v>
      </c>
      <c r="V4" s="2" t="s">
        <v>1016</v>
      </c>
      <c r="W4" s="2" t="s">
        <v>1103</v>
      </c>
      <c r="X4" s="2" t="s">
        <v>0</v>
      </c>
      <c r="Y4" s="2">
        <v>21.822499999999998</v>
      </c>
      <c r="Z4" s="2">
        <v>0.68916666666666515</v>
      </c>
      <c r="AA4" s="2">
        <v>1667.7490106321836</v>
      </c>
    </row>
    <row r="5" spans="1:27" x14ac:dyDescent="0.25">
      <c r="A5" s="2" t="s">
        <v>852</v>
      </c>
      <c r="B5" s="2" t="s">
        <v>20</v>
      </c>
      <c r="C5" s="2" t="s">
        <v>1102</v>
      </c>
      <c r="D5" s="2">
        <v>1667.7438</v>
      </c>
      <c r="E5" s="2" t="s">
        <v>18</v>
      </c>
      <c r="F5" s="2" t="s">
        <v>622</v>
      </c>
      <c r="G5" s="2" t="s">
        <v>621</v>
      </c>
      <c r="H5" s="2">
        <v>1645.7330999999999</v>
      </c>
      <c r="I5" s="2" t="s">
        <v>602</v>
      </c>
      <c r="J5" s="2" t="s">
        <v>362</v>
      </c>
      <c r="K5" s="2" t="s">
        <v>1101</v>
      </c>
      <c r="L5" s="2" t="s">
        <v>1100</v>
      </c>
      <c r="M5" s="2" t="s">
        <v>328</v>
      </c>
      <c r="N5" s="2" t="s">
        <v>1099</v>
      </c>
      <c r="O5" s="2" t="s">
        <v>1058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6.8087299999999997</v>
      </c>
      <c r="V5" s="2" t="s">
        <v>1098</v>
      </c>
      <c r="W5" s="2" t="s">
        <v>994</v>
      </c>
      <c r="X5" s="2" t="s">
        <v>0</v>
      </c>
      <c r="Y5" s="2">
        <v>21.826666666666668</v>
      </c>
      <c r="Z5" s="2">
        <v>0.69333333333333513</v>
      </c>
      <c r="AA5" s="2">
        <v>1667.7406919540226</v>
      </c>
    </row>
    <row r="6" spans="1:27" x14ac:dyDescent="0.25">
      <c r="A6" s="2" t="s">
        <v>852</v>
      </c>
      <c r="B6" s="2" t="s">
        <v>20</v>
      </c>
      <c r="C6" s="2" t="s">
        <v>1097</v>
      </c>
      <c r="D6" s="2">
        <v>1667.7376999999999</v>
      </c>
      <c r="E6" s="2" t="s">
        <v>18</v>
      </c>
      <c r="F6" s="2" t="s">
        <v>1096</v>
      </c>
      <c r="G6" s="2" t="s">
        <v>1095</v>
      </c>
      <c r="H6" s="2">
        <v>1645.7279000000001</v>
      </c>
      <c r="I6" s="2" t="s">
        <v>694</v>
      </c>
      <c r="J6" s="2" t="s">
        <v>252</v>
      </c>
      <c r="K6" s="2" t="s">
        <v>1094</v>
      </c>
      <c r="L6" s="2" t="s">
        <v>1093</v>
      </c>
      <c r="M6" s="2" t="s">
        <v>248</v>
      </c>
      <c r="N6" s="2" t="s">
        <v>1092</v>
      </c>
      <c r="O6" s="2" t="s">
        <v>1058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6.8087299999999997</v>
      </c>
      <c r="V6" s="2" t="s">
        <v>1016</v>
      </c>
      <c r="W6" s="2" t="s">
        <v>1046</v>
      </c>
      <c r="X6" s="2" t="s">
        <v>0</v>
      </c>
      <c r="Y6" s="2">
        <v>21.830833333333334</v>
      </c>
      <c r="Z6" s="2">
        <v>0.69750000000000156</v>
      </c>
      <c r="AA6" s="2">
        <v>1667.7345732758617</v>
      </c>
    </row>
    <row r="7" spans="1:27" x14ac:dyDescent="0.25">
      <c r="A7" s="2" t="s">
        <v>852</v>
      </c>
      <c r="B7" s="2" t="s">
        <v>20</v>
      </c>
      <c r="C7" s="2" t="s">
        <v>1091</v>
      </c>
      <c r="D7" s="2">
        <v>1667.741</v>
      </c>
      <c r="E7" s="2" t="s">
        <v>18</v>
      </c>
      <c r="F7" s="2" t="s">
        <v>296</v>
      </c>
      <c r="G7" s="2" t="s">
        <v>295</v>
      </c>
      <c r="H7" s="2">
        <v>1645.7317</v>
      </c>
      <c r="I7" s="2" t="s">
        <v>683</v>
      </c>
      <c r="J7" s="2" t="s">
        <v>1090</v>
      </c>
      <c r="K7" s="2" t="s">
        <v>1089</v>
      </c>
      <c r="L7" s="2" t="s">
        <v>1088</v>
      </c>
      <c r="M7" s="2" t="s">
        <v>328</v>
      </c>
      <c r="N7" s="2" t="s">
        <v>1087</v>
      </c>
      <c r="O7" s="2" t="s">
        <v>1058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6.8087299999999997</v>
      </c>
      <c r="V7" s="2" t="s">
        <v>1016</v>
      </c>
      <c r="W7" s="2" t="s">
        <v>1046</v>
      </c>
      <c r="X7" s="2" t="s">
        <v>0</v>
      </c>
      <c r="Y7" s="2">
        <v>21.834999999999997</v>
      </c>
      <c r="Z7" s="2">
        <v>0.70166666666666444</v>
      </c>
      <c r="AA7" s="2">
        <v>1667.7378545977008</v>
      </c>
    </row>
    <row r="8" spans="1:27" x14ac:dyDescent="0.25">
      <c r="A8" s="2" t="s">
        <v>852</v>
      </c>
      <c r="B8" s="2" t="s">
        <v>20</v>
      </c>
      <c r="C8" s="2" t="s">
        <v>1085</v>
      </c>
      <c r="D8" s="2">
        <v>1668.4834000000001</v>
      </c>
      <c r="E8" s="2" t="s">
        <v>18</v>
      </c>
      <c r="F8" s="2" t="s">
        <v>1084</v>
      </c>
      <c r="G8" s="2" t="s">
        <v>1083</v>
      </c>
      <c r="H8" s="2">
        <v>1646.4743000000001</v>
      </c>
      <c r="I8" s="2" t="s">
        <v>658</v>
      </c>
      <c r="J8" s="2" t="s">
        <v>1082</v>
      </c>
      <c r="K8" s="2" t="s">
        <v>1081</v>
      </c>
      <c r="L8" s="2" t="s">
        <v>1080</v>
      </c>
      <c r="M8" s="2" t="s">
        <v>665</v>
      </c>
      <c r="N8" s="2" t="s">
        <v>1079</v>
      </c>
      <c r="O8" s="2" t="s">
        <v>1058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6.8087249999999999</v>
      </c>
      <c r="V8" s="2" t="s">
        <v>1016</v>
      </c>
      <c r="W8" s="2" t="s">
        <v>1039</v>
      </c>
      <c r="X8" s="2" t="s">
        <v>0</v>
      </c>
      <c r="Y8" s="2">
        <v>21.839166666666664</v>
      </c>
      <c r="Z8" s="2">
        <v>0.70583333333333087</v>
      </c>
      <c r="AA8" s="2">
        <v>1668.4802359195401</v>
      </c>
    </row>
    <row r="9" spans="1:27" x14ac:dyDescent="0.25">
      <c r="A9" s="2" t="s">
        <v>852</v>
      </c>
      <c r="B9" s="2" t="s">
        <v>20</v>
      </c>
      <c r="C9" s="2" t="s">
        <v>1078</v>
      </c>
      <c r="D9" s="2">
        <v>1667.7820999999999</v>
      </c>
      <c r="E9" s="2" t="s">
        <v>18</v>
      </c>
      <c r="F9" s="2" t="s">
        <v>1077</v>
      </c>
      <c r="G9" s="2" t="s">
        <v>796</v>
      </c>
      <c r="H9" s="2">
        <v>1645.7735</v>
      </c>
      <c r="I9" s="2" t="s">
        <v>971</v>
      </c>
      <c r="J9" s="2" t="s">
        <v>653</v>
      </c>
      <c r="K9" s="2" t="s">
        <v>1076</v>
      </c>
      <c r="L9" s="2" t="s">
        <v>1075</v>
      </c>
      <c r="M9" s="2" t="s">
        <v>609</v>
      </c>
      <c r="N9" s="2" t="s">
        <v>1074</v>
      </c>
      <c r="O9" s="2" t="s">
        <v>1058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6.8087249999999999</v>
      </c>
      <c r="V9" s="2" t="s">
        <v>1016</v>
      </c>
      <c r="W9" s="2" t="s">
        <v>1025</v>
      </c>
      <c r="X9" s="2" t="s">
        <v>0</v>
      </c>
      <c r="Y9" s="2">
        <v>21.843333333333334</v>
      </c>
      <c r="Z9" s="2">
        <v>0.71000000000000085</v>
      </c>
      <c r="AA9" s="2">
        <v>1667.7789172413791</v>
      </c>
    </row>
    <row r="10" spans="1:27" x14ac:dyDescent="0.25">
      <c r="A10" s="2" t="s">
        <v>852</v>
      </c>
      <c r="B10" s="2" t="s">
        <v>20</v>
      </c>
      <c r="C10" s="2" t="s">
        <v>1073</v>
      </c>
      <c r="D10" s="2">
        <v>1667.7449999999999</v>
      </c>
      <c r="E10" s="2" t="s">
        <v>18</v>
      </c>
      <c r="F10" s="2" t="s">
        <v>88</v>
      </c>
      <c r="G10" s="2" t="s">
        <v>266</v>
      </c>
      <c r="H10" s="2">
        <v>1645.7375</v>
      </c>
      <c r="I10" s="2" t="s">
        <v>658</v>
      </c>
      <c r="J10" s="2" t="s">
        <v>668</v>
      </c>
      <c r="K10" s="2" t="s">
        <v>1072</v>
      </c>
      <c r="L10" s="2" t="s">
        <v>1071</v>
      </c>
      <c r="M10" s="2" t="s">
        <v>665</v>
      </c>
      <c r="N10" s="2" t="s">
        <v>1070</v>
      </c>
      <c r="O10" s="2" t="s">
        <v>1058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6.8087249999999999</v>
      </c>
      <c r="V10" s="2" t="s">
        <v>1016</v>
      </c>
      <c r="W10" s="2" t="s">
        <v>1039</v>
      </c>
      <c r="X10" s="2" t="s">
        <v>0</v>
      </c>
      <c r="Y10" s="2">
        <v>21.8475</v>
      </c>
      <c r="Z10" s="2">
        <v>0.71416666666666728</v>
      </c>
      <c r="AA10" s="2">
        <v>1667.741798563218</v>
      </c>
    </row>
    <row r="11" spans="1:27" x14ac:dyDescent="0.25">
      <c r="A11" s="2" t="s">
        <v>852</v>
      </c>
      <c r="B11" s="2" t="s">
        <v>20</v>
      </c>
      <c r="C11" s="2" t="s">
        <v>1069</v>
      </c>
      <c r="D11" s="2">
        <v>1667.7437</v>
      </c>
      <c r="E11" s="2" t="s">
        <v>18</v>
      </c>
      <c r="F11" s="2" t="s">
        <v>1068</v>
      </c>
      <c r="G11" s="2" t="s">
        <v>1067</v>
      </c>
      <c r="H11" s="2">
        <v>1645.7375999999999</v>
      </c>
      <c r="I11" s="2" t="s">
        <v>581</v>
      </c>
      <c r="J11" s="2" t="s">
        <v>1066</v>
      </c>
      <c r="K11" s="2" t="s">
        <v>1065</v>
      </c>
      <c r="L11" s="2" t="s">
        <v>1064</v>
      </c>
      <c r="M11" s="2" t="s">
        <v>665</v>
      </c>
      <c r="N11" s="2" t="s">
        <v>1063</v>
      </c>
      <c r="O11" s="2" t="s">
        <v>1058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6.8087249999999999</v>
      </c>
      <c r="V11" s="2" t="s">
        <v>1016</v>
      </c>
      <c r="W11" s="2" t="s">
        <v>1039</v>
      </c>
      <c r="X11" s="2" t="s">
        <v>0</v>
      </c>
      <c r="Y11" s="2">
        <v>21.851666666666667</v>
      </c>
      <c r="Z11" s="2">
        <v>0.71833333333333371</v>
      </c>
      <c r="AA11" s="2">
        <v>1667.7404798850573</v>
      </c>
    </row>
    <row r="12" spans="1:27" x14ac:dyDescent="0.25">
      <c r="A12" s="2" t="s">
        <v>852</v>
      </c>
      <c r="B12" s="2" t="s">
        <v>20</v>
      </c>
      <c r="C12" s="2" t="s">
        <v>1062</v>
      </c>
      <c r="D12" s="2">
        <v>1667.7862</v>
      </c>
      <c r="E12" s="2" t="s">
        <v>18</v>
      </c>
      <c r="F12" s="2" t="s">
        <v>790</v>
      </c>
      <c r="G12" s="2" t="s">
        <v>39</v>
      </c>
      <c r="H12" s="2">
        <v>1645.78</v>
      </c>
      <c r="I12" s="2" t="s">
        <v>941</v>
      </c>
      <c r="J12" s="2" t="s">
        <v>714</v>
      </c>
      <c r="K12" s="2" t="s">
        <v>1061</v>
      </c>
      <c r="L12" s="2" t="s">
        <v>1060</v>
      </c>
      <c r="M12" s="2" t="s">
        <v>617</v>
      </c>
      <c r="N12" s="2" t="s">
        <v>1059</v>
      </c>
      <c r="O12" s="2" t="s">
        <v>1058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6.8087249999999999</v>
      </c>
      <c r="V12" s="2" t="s">
        <v>1016</v>
      </c>
      <c r="W12" s="2" t="s">
        <v>1039</v>
      </c>
      <c r="X12" s="2" t="s">
        <v>0</v>
      </c>
      <c r="Y12" s="2">
        <v>21.855833333333333</v>
      </c>
      <c r="Z12" s="2">
        <v>0.72250000000000014</v>
      </c>
      <c r="AA12" s="2">
        <v>1667.7829612068963</v>
      </c>
    </row>
    <row r="13" spans="1:27" x14ac:dyDescent="0.25">
      <c r="A13" s="2" t="s">
        <v>852</v>
      </c>
      <c r="B13" s="2" t="s">
        <v>20</v>
      </c>
      <c r="C13" s="2" t="s">
        <v>1057</v>
      </c>
      <c r="D13" s="2">
        <v>1667.7462</v>
      </c>
      <c r="E13" s="2" t="s">
        <v>18</v>
      </c>
      <c r="F13" s="2" t="s">
        <v>89</v>
      </c>
      <c r="G13" s="2" t="s">
        <v>88</v>
      </c>
      <c r="H13" s="2">
        <v>1645.741</v>
      </c>
      <c r="I13" s="2" t="s">
        <v>1056</v>
      </c>
      <c r="J13" s="2" t="s">
        <v>1055</v>
      </c>
      <c r="K13" s="2" t="s">
        <v>1054</v>
      </c>
      <c r="L13" s="2" t="s">
        <v>1053</v>
      </c>
      <c r="M13" s="2" t="s">
        <v>617</v>
      </c>
      <c r="N13" s="2" t="s">
        <v>1052</v>
      </c>
      <c r="O13" s="2" t="s">
        <v>898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6.8087249999999999</v>
      </c>
      <c r="V13" s="2" t="s">
        <v>1016</v>
      </c>
      <c r="W13" s="2" t="s">
        <v>1046</v>
      </c>
      <c r="X13" s="2" t="s">
        <v>0</v>
      </c>
      <c r="Y13" s="2">
        <v>21.860000000000003</v>
      </c>
      <c r="Z13" s="2">
        <v>0.72666666666667012</v>
      </c>
      <c r="AA13" s="2">
        <v>1667.7429425287355</v>
      </c>
    </row>
    <row r="14" spans="1:27" x14ac:dyDescent="0.25">
      <c r="A14" s="2" t="s">
        <v>852</v>
      </c>
      <c r="B14" s="2" t="s">
        <v>20</v>
      </c>
      <c r="C14" s="2" t="s">
        <v>1051</v>
      </c>
      <c r="D14" s="2">
        <v>1667.8096</v>
      </c>
      <c r="E14" s="2" t="s">
        <v>18</v>
      </c>
      <c r="F14" s="2" t="s">
        <v>1050</v>
      </c>
      <c r="G14" s="2" t="s">
        <v>605</v>
      </c>
      <c r="H14" s="2">
        <v>1645.8050000000001</v>
      </c>
      <c r="I14" s="2" t="s">
        <v>635</v>
      </c>
      <c r="J14" s="2" t="s">
        <v>1021</v>
      </c>
      <c r="K14" s="2" t="s">
        <v>1049</v>
      </c>
      <c r="L14" s="2" t="s">
        <v>1048</v>
      </c>
      <c r="M14" s="2" t="s">
        <v>369</v>
      </c>
      <c r="N14" s="2" t="s">
        <v>1047</v>
      </c>
      <c r="O14" s="2" t="s">
        <v>898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6.8087270000000002</v>
      </c>
      <c r="V14" s="2" t="s">
        <v>1016</v>
      </c>
      <c r="W14" s="2" t="s">
        <v>1046</v>
      </c>
      <c r="X14" s="2" t="s">
        <v>0</v>
      </c>
      <c r="Y14" s="2">
        <v>21.864166666666669</v>
      </c>
      <c r="Z14" s="2">
        <v>0.73083333333333655</v>
      </c>
      <c r="AA14" s="2">
        <v>1667.8063238505745</v>
      </c>
    </row>
    <row r="15" spans="1:27" x14ac:dyDescent="0.25">
      <c r="A15" s="2" t="s">
        <v>852</v>
      </c>
      <c r="B15" s="2" t="s">
        <v>20</v>
      </c>
      <c r="C15" s="2" t="s">
        <v>1045</v>
      </c>
      <c r="D15" s="2">
        <v>1667.7526</v>
      </c>
      <c r="E15" s="2" t="s">
        <v>18</v>
      </c>
      <c r="F15" s="2" t="s">
        <v>1044</v>
      </c>
      <c r="G15" s="2" t="s">
        <v>1043</v>
      </c>
      <c r="H15" s="2">
        <v>1645.75</v>
      </c>
      <c r="I15" s="2" t="s">
        <v>635</v>
      </c>
      <c r="J15" s="2" t="s">
        <v>1042</v>
      </c>
      <c r="K15" s="2" t="s">
        <v>1041</v>
      </c>
      <c r="L15" s="2" t="s">
        <v>1040</v>
      </c>
      <c r="M15" s="2" t="s">
        <v>588</v>
      </c>
      <c r="N15" s="2" t="s">
        <v>554</v>
      </c>
      <c r="O15" s="2" t="s">
        <v>898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6.8087270000000002</v>
      </c>
      <c r="V15" s="2" t="s">
        <v>1016</v>
      </c>
      <c r="W15" s="2" t="s">
        <v>1039</v>
      </c>
      <c r="X15" s="2" t="s">
        <v>0</v>
      </c>
      <c r="Y15" s="2">
        <v>21.868333333333332</v>
      </c>
      <c r="Z15" s="2">
        <v>0.73499999999999943</v>
      </c>
      <c r="AA15" s="2">
        <v>1667.7493051724136</v>
      </c>
    </row>
    <row r="16" spans="1:27" x14ac:dyDescent="0.25">
      <c r="A16" s="2" t="s">
        <v>852</v>
      </c>
      <c r="B16" s="2" t="s">
        <v>20</v>
      </c>
      <c r="C16" s="2" t="s">
        <v>1038</v>
      </c>
      <c r="D16" s="2">
        <v>1667.7519</v>
      </c>
      <c r="E16" s="2" t="s">
        <v>18</v>
      </c>
      <c r="F16" s="2" t="s">
        <v>1037</v>
      </c>
      <c r="G16" s="2" t="s">
        <v>1036</v>
      </c>
      <c r="H16" s="2">
        <v>1645.7499</v>
      </c>
      <c r="I16" s="2" t="s">
        <v>620</v>
      </c>
      <c r="J16" s="2" t="s">
        <v>1035</v>
      </c>
      <c r="K16" s="2" t="s">
        <v>1034</v>
      </c>
      <c r="L16" s="2" t="s">
        <v>1033</v>
      </c>
      <c r="M16" s="2" t="s">
        <v>333</v>
      </c>
      <c r="N16" s="2" t="s">
        <v>1032</v>
      </c>
      <c r="O16" s="2" t="s">
        <v>898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6.8087270000000002</v>
      </c>
      <c r="V16" s="2" t="s">
        <v>988</v>
      </c>
      <c r="W16" s="2" t="s">
        <v>1025</v>
      </c>
      <c r="X16" s="2" t="s">
        <v>0</v>
      </c>
      <c r="Y16" s="2">
        <v>21.872499999999999</v>
      </c>
      <c r="Z16" s="2">
        <v>0.73916666666666586</v>
      </c>
      <c r="AA16" s="2">
        <v>1667.7485864942525</v>
      </c>
    </row>
    <row r="17" spans="1:27" x14ac:dyDescent="0.25">
      <c r="A17" s="2" t="s">
        <v>852</v>
      </c>
      <c r="B17" s="2" t="s">
        <v>20</v>
      </c>
      <c r="C17" s="2" t="s">
        <v>1031</v>
      </c>
      <c r="D17" s="2">
        <v>1667.7678000000001</v>
      </c>
      <c r="E17" s="2" t="s">
        <v>18</v>
      </c>
      <c r="F17" s="2" t="s">
        <v>902</v>
      </c>
      <c r="G17" s="2" t="s">
        <v>901</v>
      </c>
      <c r="H17" s="2">
        <v>1645.7665</v>
      </c>
      <c r="I17" s="2" t="s">
        <v>581</v>
      </c>
      <c r="J17" s="2" t="s">
        <v>1030</v>
      </c>
      <c r="K17" s="2" t="s">
        <v>1029</v>
      </c>
      <c r="L17" s="2" t="s">
        <v>1028</v>
      </c>
      <c r="M17" s="2" t="s">
        <v>369</v>
      </c>
      <c r="N17" s="2" t="s">
        <v>1027</v>
      </c>
      <c r="O17" s="2" t="s">
        <v>898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6.8087249999999999</v>
      </c>
      <c r="V17" s="2" t="s">
        <v>988</v>
      </c>
      <c r="W17" s="2" t="s">
        <v>1025</v>
      </c>
      <c r="X17" s="2" t="s">
        <v>0</v>
      </c>
      <c r="Y17" s="2">
        <v>21.876666666666669</v>
      </c>
      <c r="Z17" s="2">
        <v>0.74333333333333584</v>
      </c>
      <c r="AA17" s="2">
        <v>1667.7644678160918</v>
      </c>
    </row>
    <row r="18" spans="1:27" x14ac:dyDescent="0.25">
      <c r="A18" s="2" t="s">
        <v>852</v>
      </c>
      <c r="B18" s="2" t="s">
        <v>20</v>
      </c>
      <c r="C18" s="2" t="s">
        <v>1024</v>
      </c>
      <c r="D18" s="2">
        <v>1667.7357</v>
      </c>
      <c r="E18" s="2" t="s">
        <v>18</v>
      </c>
      <c r="F18" s="2" t="s">
        <v>1023</v>
      </c>
      <c r="G18" s="2" t="s">
        <v>1022</v>
      </c>
      <c r="H18" s="2">
        <v>1645.7354</v>
      </c>
      <c r="I18" s="2" t="s">
        <v>878</v>
      </c>
      <c r="J18" s="2" t="s">
        <v>1021</v>
      </c>
      <c r="K18" s="2" t="s">
        <v>1020</v>
      </c>
      <c r="L18" s="2" t="s">
        <v>1019</v>
      </c>
      <c r="M18" s="2" t="s">
        <v>369</v>
      </c>
      <c r="N18" s="2" t="s">
        <v>1018</v>
      </c>
      <c r="O18" s="2" t="s">
        <v>898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6.8087220000000004</v>
      </c>
      <c r="V18" s="2" t="s">
        <v>1016</v>
      </c>
      <c r="W18" s="2" t="s">
        <v>1008</v>
      </c>
      <c r="X18" s="2" t="s">
        <v>0</v>
      </c>
      <c r="Y18" s="2">
        <v>21.880833333333335</v>
      </c>
      <c r="Z18" s="2">
        <v>0.74750000000000227</v>
      </c>
      <c r="AA18" s="2">
        <v>1667.7323491379307</v>
      </c>
    </row>
    <row r="19" spans="1:27" x14ac:dyDescent="0.25">
      <c r="A19" s="2" t="s">
        <v>852</v>
      </c>
      <c r="B19" s="2" t="s">
        <v>20</v>
      </c>
      <c r="C19" s="2" t="s">
        <v>1015</v>
      </c>
      <c r="D19" s="2">
        <v>1667.7501</v>
      </c>
      <c r="E19" s="2" t="s">
        <v>18</v>
      </c>
      <c r="F19" s="2" t="s">
        <v>1014</v>
      </c>
      <c r="G19" s="2" t="s">
        <v>1013</v>
      </c>
      <c r="H19" s="2">
        <v>1645.7503999999999</v>
      </c>
      <c r="I19" s="2" t="s">
        <v>957</v>
      </c>
      <c r="J19" s="2" t="s">
        <v>931</v>
      </c>
      <c r="K19" s="2" t="s">
        <v>1012</v>
      </c>
      <c r="L19" s="2" t="s">
        <v>1011</v>
      </c>
      <c r="M19" s="2" t="s">
        <v>552</v>
      </c>
      <c r="N19" s="2" t="s">
        <v>1010</v>
      </c>
      <c r="O19" s="2" t="s">
        <v>898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6.8087150000000003</v>
      </c>
      <c r="V19" s="2" t="s">
        <v>988</v>
      </c>
      <c r="W19" s="2" t="s">
        <v>1008</v>
      </c>
      <c r="X19" s="2" t="s">
        <v>0</v>
      </c>
      <c r="Y19" s="2">
        <v>21.884999999999998</v>
      </c>
      <c r="Z19" s="2">
        <v>0.75166666666666515</v>
      </c>
      <c r="AA19" s="2">
        <v>1667.7467304597699</v>
      </c>
    </row>
    <row r="20" spans="1:27" x14ac:dyDescent="0.25">
      <c r="A20" s="2" t="s">
        <v>852</v>
      </c>
      <c r="B20" s="2" t="s">
        <v>20</v>
      </c>
      <c r="C20" s="2" t="s">
        <v>1007</v>
      </c>
      <c r="D20" s="2">
        <v>1667.739</v>
      </c>
      <c r="E20" s="2" t="s">
        <v>18</v>
      </c>
      <c r="F20" s="2" t="s">
        <v>1006</v>
      </c>
      <c r="G20" s="2" t="s">
        <v>715</v>
      </c>
      <c r="H20" s="2">
        <v>1645.7406000000001</v>
      </c>
      <c r="I20" s="2" t="s">
        <v>971</v>
      </c>
      <c r="J20" s="2" t="s">
        <v>1005</v>
      </c>
      <c r="K20" s="2" t="s">
        <v>1004</v>
      </c>
      <c r="L20" s="2" t="s">
        <v>997</v>
      </c>
      <c r="M20" s="2" t="s">
        <v>588</v>
      </c>
      <c r="N20" s="2" t="s">
        <v>1003</v>
      </c>
      <c r="O20" s="2" t="s">
        <v>898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6.8087169999999997</v>
      </c>
      <c r="V20" s="2" t="s">
        <v>988</v>
      </c>
      <c r="W20" s="2" t="s">
        <v>994</v>
      </c>
      <c r="X20" s="2" t="s">
        <v>0</v>
      </c>
      <c r="Y20" s="2">
        <v>21.889166666666664</v>
      </c>
      <c r="Z20" s="2">
        <v>0.75583333333333158</v>
      </c>
      <c r="AA20" s="2">
        <v>1667.7356117816089</v>
      </c>
    </row>
    <row r="21" spans="1:27" x14ac:dyDescent="0.25">
      <c r="A21" s="2" t="s">
        <v>852</v>
      </c>
      <c r="B21" s="2" t="s">
        <v>20</v>
      </c>
      <c r="C21" s="2" t="s">
        <v>1001</v>
      </c>
      <c r="D21" s="2">
        <v>1667.7407000000001</v>
      </c>
      <c r="E21" s="2" t="s">
        <v>18</v>
      </c>
      <c r="F21" s="2" t="s">
        <v>1000</v>
      </c>
      <c r="G21" s="2" t="s">
        <v>909</v>
      </c>
      <c r="H21" s="2">
        <v>1645.7424000000001</v>
      </c>
      <c r="I21" s="2" t="s">
        <v>635</v>
      </c>
      <c r="J21" s="2" t="s">
        <v>999</v>
      </c>
      <c r="K21" s="2" t="s">
        <v>998</v>
      </c>
      <c r="L21" s="2" t="s">
        <v>997</v>
      </c>
      <c r="M21" s="2" t="s">
        <v>266</v>
      </c>
      <c r="N21" s="2" t="s">
        <v>996</v>
      </c>
      <c r="O21" s="2" t="s">
        <v>898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6.8087179999999998</v>
      </c>
      <c r="V21" s="2" t="s">
        <v>988</v>
      </c>
      <c r="W21" s="2" t="s">
        <v>994</v>
      </c>
      <c r="X21" s="2" t="s">
        <v>0</v>
      </c>
      <c r="Y21" s="2">
        <v>21.893333333333334</v>
      </c>
      <c r="Z21" s="2">
        <v>0.76000000000000156</v>
      </c>
      <c r="AA21" s="2">
        <v>1667.7372931034481</v>
      </c>
    </row>
    <row r="22" spans="1:27" x14ac:dyDescent="0.25">
      <c r="A22" s="2" t="s">
        <v>852</v>
      </c>
      <c r="B22" s="2" t="s">
        <v>20</v>
      </c>
      <c r="C22" s="2" t="s">
        <v>993</v>
      </c>
      <c r="D22" s="2">
        <v>1667.7398000000001</v>
      </c>
      <c r="E22" s="2" t="s">
        <v>18</v>
      </c>
      <c r="F22" s="2" t="s">
        <v>992</v>
      </c>
      <c r="G22" s="2" t="s">
        <v>394</v>
      </c>
      <c r="H22" s="2">
        <v>1645.7429999999999</v>
      </c>
      <c r="I22" s="2" t="s">
        <v>694</v>
      </c>
      <c r="J22" s="2" t="s">
        <v>940</v>
      </c>
      <c r="K22" s="2" t="s">
        <v>991</v>
      </c>
      <c r="L22" s="2" t="s">
        <v>990</v>
      </c>
      <c r="M22" s="2" t="s">
        <v>983</v>
      </c>
      <c r="N22" s="2" t="s">
        <v>256</v>
      </c>
      <c r="O22" s="2" t="s">
        <v>898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6.8087090000000003</v>
      </c>
      <c r="V22" s="2" t="s">
        <v>988</v>
      </c>
      <c r="W22" s="2" t="s">
        <v>987</v>
      </c>
      <c r="X22" s="2" t="s">
        <v>0</v>
      </c>
      <c r="Y22" s="2">
        <v>21.897500000000001</v>
      </c>
      <c r="Z22" s="2">
        <v>0.76416666666666799</v>
      </c>
      <c r="AA22" s="2">
        <v>1667.7363744252871</v>
      </c>
    </row>
    <row r="23" spans="1:27" x14ac:dyDescent="0.25">
      <c r="A23" s="2" t="s">
        <v>852</v>
      </c>
      <c r="B23" s="2" t="s">
        <v>20</v>
      </c>
      <c r="C23" s="2" t="s">
        <v>986</v>
      </c>
      <c r="D23" s="2">
        <v>1667.7391</v>
      </c>
      <c r="E23" s="2" t="s">
        <v>18</v>
      </c>
      <c r="F23" s="2" t="s">
        <v>377</v>
      </c>
      <c r="G23" s="2" t="s">
        <v>376</v>
      </c>
      <c r="H23" s="2">
        <v>1645.7430999999999</v>
      </c>
      <c r="I23" s="2" t="s">
        <v>620</v>
      </c>
      <c r="J23" s="2" t="s">
        <v>885</v>
      </c>
      <c r="K23" s="2" t="s">
        <v>985</v>
      </c>
      <c r="L23" s="2" t="s">
        <v>984</v>
      </c>
      <c r="M23" s="2" t="s">
        <v>983</v>
      </c>
      <c r="N23" s="2" t="s">
        <v>982</v>
      </c>
      <c r="O23" s="2" t="s">
        <v>898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6.8087059999999999</v>
      </c>
      <c r="V23" s="2" t="s">
        <v>981</v>
      </c>
      <c r="W23" s="2" t="s">
        <v>980</v>
      </c>
      <c r="X23" s="2" t="s">
        <v>0</v>
      </c>
      <c r="Y23" s="2">
        <v>21.901666666666664</v>
      </c>
      <c r="Z23" s="2">
        <v>0.76833333333333087</v>
      </c>
      <c r="AA23" s="2">
        <v>1667.7356557471262</v>
      </c>
    </row>
    <row r="24" spans="1:27" x14ac:dyDescent="0.25">
      <c r="A24" s="2" t="s">
        <v>852</v>
      </c>
      <c r="B24" s="2" t="s">
        <v>20</v>
      </c>
      <c r="C24" s="2" t="s">
        <v>979</v>
      </c>
      <c r="D24" s="2">
        <v>1667.7397000000001</v>
      </c>
      <c r="E24" s="2" t="s">
        <v>18</v>
      </c>
      <c r="F24" s="2" t="s">
        <v>65</v>
      </c>
      <c r="G24" s="2" t="s">
        <v>64</v>
      </c>
      <c r="H24" s="2">
        <v>1645.7437</v>
      </c>
      <c r="I24" s="2" t="s">
        <v>694</v>
      </c>
      <c r="J24" s="2" t="s">
        <v>970</v>
      </c>
      <c r="K24" s="2" t="s">
        <v>240</v>
      </c>
      <c r="L24" s="2" t="s">
        <v>978</v>
      </c>
      <c r="M24" s="2" t="s">
        <v>552</v>
      </c>
      <c r="N24" s="2" t="s">
        <v>977</v>
      </c>
      <c r="O24" s="2" t="s">
        <v>898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6.8087270000000002</v>
      </c>
      <c r="V24" s="2" t="s">
        <v>897</v>
      </c>
      <c r="W24" s="2" t="s">
        <v>975</v>
      </c>
      <c r="X24" s="2" t="s">
        <v>0</v>
      </c>
      <c r="Y24" s="2">
        <v>21.90583333333333</v>
      </c>
      <c r="Z24" s="2">
        <v>0.7724999999999973</v>
      </c>
      <c r="AA24" s="2">
        <v>1667.7362370689652</v>
      </c>
    </row>
    <row r="25" spans="1:27" x14ac:dyDescent="0.25">
      <c r="A25" s="2" t="s">
        <v>852</v>
      </c>
      <c r="B25" s="2" t="s">
        <v>20</v>
      </c>
      <c r="C25" s="2" t="s">
        <v>974</v>
      </c>
      <c r="D25" s="2">
        <v>1667.7553</v>
      </c>
      <c r="E25" s="2" t="s">
        <v>18</v>
      </c>
      <c r="F25" s="2" t="s">
        <v>973</v>
      </c>
      <c r="G25" s="2" t="s">
        <v>972</v>
      </c>
      <c r="H25" s="2">
        <v>1645.7607</v>
      </c>
      <c r="I25" s="2" t="s">
        <v>971</v>
      </c>
      <c r="J25" s="2" t="s">
        <v>970</v>
      </c>
      <c r="K25" s="2" t="s">
        <v>240</v>
      </c>
      <c r="L25" s="2" t="s">
        <v>969</v>
      </c>
      <c r="M25" s="2" t="s">
        <v>353</v>
      </c>
      <c r="N25" s="2" t="s">
        <v>968</v>
      </c>
      <c r="O25" s="2" t="s">
        <v>898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6.8087200000000001</v>
      </c>
      <c r="V25" s="2" t="s">
        <v>897</v>
      </c>
      <c r="W25" s="2" t="s">
        <v>967</v>
      </c>
      <c r="X25" s="2" t="s">
        <v>0</v>
      </c>
      <c r="Y25" s="2">
        <v>21.91</v>
      </c>
      <c r="Z25" s="2">
        <v>0.77666666666666728</v>
      </c>
      <c r="AA25" s="2">
        <v>1667.7518183908044</v>
      </c>
    </row>
    <row r="26" spans="1:27" x14ac:dyDescent="0.25">
      <c r="A26" s="2" t="s">
        <v>852</v>
      </c>
      <c r="B26" s="2" t="s">
        <v>20</v>
      </c>
      <c r="C26" s="2" t="s">
        <v>966</v>
      </c>
      <c r="D26" s="2">
        <v>1667.7385999999999</v>
      </c>
      <c r="E26" s="2" t="s">
        <v>18</v>
      </c>
      <c r="F26" s="2" t="s">
        <v>965</v>
      </c>
      <c r="G26" s="2" t="s">
        <v>964</v>
      </c>
      <c r="H26" s="2">
        <v>1645.7447999999999</v>
      </c>
      <c r="I26" s="2" t="s">
        <v>683</v>
      </c>
      <c r="J26" s="2" t="s">
        <v>940</v>
      </c>
      <c r="K26" s="2" t="s">
        <v>963</v>
      </c>
      <c r="L26" s="2" t="s">
        <v>962</v>
      </c>
      <c r="M26" s="2" t="s">
        <v>266</v>
      </c>
      <c r="N26" s="2" t="s">
        <v>222</v>
      </c>
      <c r="O26" s="2" t="s">
        <v>898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6.8087200000000001</v>
      </c>
      <c r="V26" s="2" t="s">
        <v>841</v>
      </c>
      <c r="W26" s="2" t="s">
        <v>960</v>
      </c>
      <c r="X26" s="2" t="s">
        <v>0</v>
      </c>
      <c r="Y26" s="2">
        <v>21.914166666666667</v>
      </c>
      <c r="Z26" s="2">
        <v>0.78083333333333371</v>
      </c>
      <c r="AA26" s="2">
        <v>1667.7350997126432</v>
      </c>
    </row>
    <row r="27" spans="1:27" x14ac:dyDescent="0.25">
      <c r="A27" s="2" t="s">
        <v>852</v>
      </c>
      <c r="B27" s="2" t="s">
        <v>20</v>
      </c>
      <c r="C27" s="2" t="s">
        <v>959</v>
      </c>
      <c r="D27" s="2">
        <v>1667.7369000000001</v>
      </c>
      <c r="E27" s="2" t="s">
        <v>18</v>
      </c>
      <c r="F27" s="2" t="s">
        <v>958</v>
      </c>
      <c r="G27" s="2" t="s">
        <v>744</v>
      </c>
      <c r="H27" s="2">
        <v>1645.7438</v>
      </c>
      <c r="I27" s="2" t="s">
        <v>957</v>
      </c>
      <c r="J27" s="2" t="s">
        <v>893</v>
      </c>
      <c r="K27" s="2" t="s">
        <v>956</v>
      </c>
      <c r="L27" s="2" t="s">
        <v>955</v>
      </c>
      <c r="M27" s="2" t="s">
        <v>552</v>
      </c>
      <c r="N27" s="2" t="s">
        <v>954</v>
      </c>
      <c r="O27" s="2" t="s">
        <v>898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6.8087119999999999</v>
      </c>
      <c r="V27" s="2" t="s">
        <v>841</v>
      </c>
      <c r="W27" s="2" t="s">
        <v>952</v>
      </c>
      <c r="X27" s="2" t="s">
        <v>0</v>
      </c>
      <c r="Y27" s="2">
        <v>21.918333333333333</v>
      </c>
      <c r="Z27" s="2">
        <v>0.78500000000000014</v>
      </c>
      <c r="AA27" s="2">
        <v>1667.7333810344826</v>
      </c>
    </row>
    <row r="28" spans="1:27" x14ac:dyDescent="0.25">
      <c r="A28" s="2" t="s">
        <v>852</v>
      </c>
      <c r="B28" s="2" t="s">
        <v>20</v>
      </c>
      <c r="C28" s="2" t="s">
        <v>951</v>
      </c>
      <c r="D28" s="2">
        <v>1667.7354</v>
      </c>
      <c r="E28" s="2" t="s">
        <v>18</v>
      </c>
      <c r="F28" s="2" t="s">
        <v>950</v>
      </c>
      <c r="G28" s="2" t="s">
        <v>949</v>
      </c>
      <c r="H28" s="2">
        <v>1645.7433000000001</v>
      </c>
      <c r="I28" s="2" t="s">
        <v>948</v>
      </c>
      <c r="J28" s="2" t="s">
        <v>947</v>
      </c>
      <c r="K28" s="2" t="s">
        <v>946</v>
      </c>
      <c r="L28" s="2" t="s">
        <v>945</v>
      </c>
      <c r="M28" s="2" t="s">
        <v>266</v>
      </c>
      <c r="N28" s="2" t="s">
        <v>755</v>
      </c>
      <c r="O28" s="2" t="s">
        <v>898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6.8087059999999999</v>
      </c>
      <c r="V28" s="2" t="s">
        <v>841</v>
      </c>
      <c r="W28" s="2" t="s">
        <v>943</v>
      </c>
      <c r="X28" s="2" t="s">
        <v>0</v>
      </c>
      <c r="Y28" s="2">
        <v>21.922499999999999</v>
      </c>
      <c r="Z28" s="2">
        <v>0.78916666666666657</v>
      </c>
      <c r="AA28" s="2">
        <v>1667.7318623563217</v>
      </c>
    </row>
    <row r="29" spans="1:27" x14ac:dyDescent="0.25">
      <c r="A29" s="2" t="s">
        <v>852</v>
      </c>
      <c r="B29" s="2" t="s">
        <v>20</v>
      </c>
      <c r="C29" s="2" t="s">
        <v>942</v>
      </c>
      <c r="D29" s="2">
        <v>1667.7365</v>
      </c>
      <c r="E29" s="2" t="s">
        <v>18</v>
      </c>
      <c r="F29" s="2" t="s">
        <v>867</v>
      </c>
      <c r="G29" s="2" t="s">
        <v>274</v>
      </c>
      <c r="H29" s="2">
        <v>1645.7445</v>
      </c>
      <c r="I29" s="2" t="s">
        <v>941</v>
      </c>
      <c r="J29" s="2" t="s">
        <v>940</v>
      </c>
      <c r="K29" s="2" t="s">
        <v>939</v>
      </c>
      <c r="L29" s="2" t="s">
        <v>938</v>
      </c>
      <c r="M29" s="2" t="s">
        <v>525</v>
      </c>
      <c r="N29" s="2" t="s">
        <v>937</v>
      </c>
      <c r="O29" s="2" t="s">
        <v>898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6.8087039999999996</v>
      </c>
      <c r="V29" s="2" t="s">
        <v>841</v>
      </c>
      <c r="W29" s="2" t="s">
        <v>935</v>
      </c>
      <c r="X29" s="2" t="s">
        <v>0</v>
      </c>
      <c r="Y29" s="2">
        <v>21.926666666666669</v>
      </c>
      <c r="Z29" s="2">
        <v>0.79333333333333655</v>
      </c>
      <c r="AA29" s="2">
        <v>1667.7329436781606</v>
      </c>
    </row>
    <row r="30" spans="1:27" x14ac:dyDescent="0.25">
      <c r="A30" s="2" t="s">
        <v>852</v>
      </c>
      <c r="B30" s="2" t="s">
        <v>20</v>
      </c>
      <c r="C30" s="2" t="s">
        <v>934</v>
      </c>
      <c r="D30" s="2">
        <v>1667.7288000000001</v>
      </c>
      <c r="E30" s="2" t="s">
        <v>18</v>
      </c>
      <c r="F30" s="2" t="s">
        <v>933</v>
      </c>
      <c r="G30" s="2" t="s">
        <v>796</v>
      </c>
      <c r="H30" s="2">
        <v>1645.7372</v>
      </c>
      <c r="I30" s="2" t="s">
        <v>932</v>
      </c>
      <c r="J30" s="2" t="s">
        <v>931</v>
      </c>
      <c r="K30" s="2" t="s">
        <v>930</v>
      </c>
      <c r="L30" s="2" t="s">
        <v>929</v>
      </c>
      <c r="M30" s="2" t="s">
        <v>557</v>
      </c>
      <c r="N30" s="2" t="s">
        <v>481</v>
      </c>
      <c r="O30" s="2" t="s">
        <v>898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6.8086929999999999</v>
      </c>
      <c r="V30" s="2" t="s">
        <v>897</v>
      </c>
      <c r="W30" s="2" t="s">
        <v>927</v>
      </c>
      <c r="X30" s="2" t="s">
        <v>0</v>
      </c>
      <c r="Y30" s="2">
        <v>21.930833333333336</v>
      </c>
      <c r="Z30" s="2">
        <v>0.79750000000000298</v>
      </c>
      <c r="AA30" s="2">
        <v>1667.7252249999999</v>
      </c>
    </row>
    <row r="31" spans="1:27" x14ac:dyDescent="0.25">
      <c r="A31" s="2" t="s">
        <v>852</v>
      </c>
      <c r="B31" s="2" t="s">
        <v>20</v>
      </c>
      <c r="C31" s="2" t="s">
        <v>926</v>
      </c>
      <c r="D31" s="2">
        <v>1667.7334000000001</v>
      </c>
      <c r="E31" s="2" t="s">
        <v>18</v>
      </c>
      <c r="F31" s="2" t="s">
        <v>925</v>
      </c>
      <c r="G31" s="2" t="s">
        <v>403</v>
      </c>
      <c r="H31" s="2">
        <v>1645.7416000000001</v>
      </c>
      <c r="I31" s="2" t="s">
        <v>924</v>
      </c>
      <c r="J31" s="2" t="s">
        <v>923</v>
      </c>
      <c r="K31" s="2" t="s">
        <v>922</v>
      </c>
      <c r="L31" s="2" t="s">
        <v>921</v>
      </c>
      <c r="M31" s="2" t="s">
        <v>470</v>
      </c>
      <c r="N31" s="2" t="s">
        <v>920</v>
      </c>
      <c r="O31" s="2" t="s">
        <v>898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6.8086859999999998</v>
      </c>
      <c r="V31" s="2" t="s">
        <v>897</v>
      </c>
      <c r="W31" s="2" t="s">
        <v>919</v>
      </c>
      <c r="X31" s="2" t="s">
        <v>0</v>
      </c>
      <c r="Y31" s="2">
        <v>21.934999999999999</v>
      </c>
      <c r="Z31" s="2">
        <v>0.80166666666666586</v>
      </c>
      <c r="AA31" s="2">
        <v>1667.7298063218389</v>
      </c>
    </row>
    <row r="32" spans="1:27" x14ac:dyDescent="0.25">
      <c r="A32" s="2" t="s">
        <v>852</v>
      </c>
      <c r="B32" s="2" t="s">
        <v>20</v>
      </c>
      <c r="C32" s="2" t="s">
        <v>918</v>
      </c>
      <c r="D32" s="2">
        <v>1667.7340999999999</v>
      </c>
      <c r="E32" s="2" t="s">
        <v>18</v>
      </c>
      <c r="F32" s="2" t="s">
        <v>917</v>
      </c>
      <c r="G32" s="2" t="s">
        <v>637</v>
      </c>
      <c r="H32" s="2">
        <v>1645.7440999999999</v>
      </c>
      <c r="I32" s="2" t="s">
        <v>872</v>
      </c>
      <c r="J32" s="2" t="s">
        <v>916</v>
      </c>
      <c r="K32" s="2" t="s">
        <v>915</v>
      </c>
      <c r="L32" s="2" t="s">
        <v>914</v>
      </c>
      <c r="M32" s="2" t="s">
        <v>525</v>
      </c>
      <c r="N32" s="2" t="s">
        <v>188</v>
      </c>
      <c r="O32" s="2" t="s">
        <v>898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6.808675</v>
      </c>
      <c r="V32" s="2" t="s">
        <v>897</v>
      </c>
      <c r="W32" s="2" t="s">
        <v>912</v>
      </c>
      <c r="X32" s="2" t="s">
        <v>0</v>
      </c>
      <c r="Y32" s="2">
        <v>21.939166666666665</v>
      </c>
      <c r="Z32" s="2">
        <v>0.80583333333333229</v>
      </c>
      <c r="AA32" s="2">
        <v>1667.7304876436779</v>
      </c>
    </row>
    <row r="33" spans="1:27" x14ac:dyDescent="0.25">
      <c r="A33" s="2" t="s">
        <v>852</v>
      </c>
      <c r="B33" s="2" t="s">
        <v>20</v>
      </c>
      <c r="C33" s="2" t="s">
        <v>911</v>
      </c>
      <c r="D33" s="2">
        <v>1667.7392</v>
      </c>
      <c r="E33" s="2" t="s">
        <v>18</v>
      </c>
      <c r="F33" s="2" t="s">
        <v>910</v>
      </c>
      <c r="G33" s="2" t="s">
        <v>909</v>
      </c>
      <c r="H33" s="2">
        <v>1645.7488000000001</v>
      </c>
      <c r="I33" s="2" t="s">
        <v>908</v>
      </c>
      <c r="J33" s="2" t="s">
        <v>877</v>
      </c>
      <c r="K33" s="2" t="s">
        <v>907</v>
      </c>
      <c r="L33" s="2" t="s">
        <v>906</v>
      </c>
      <c r="M33" s="2" t="s">
        <v>402</v>
      </c>
      <c r="N33" s="2" t="s">
        <v>905</v>
      </c>
      <c r="O33" s="2" t="s">
        <v>898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6.8086859999999998</v>
      </c>
      <c r="V33" s="2" t="s">
        <v>897</v>
      </c>
      <c r="W33" s="2" t="s">
        <v>904</v>
      </c>
      <c r="X33" s="2" t="s">
        <v>0</v>
      </c>
      <c r="Y33" s="2">
        <v>21.943333333333335</v>
      </c>
      <c r="Z33" s="2">
        <v>0.81000000000000227</v>
      </c>
      <c r="AA33" s="2">
        <v>1667.7355689655169</v>
      </c>
    </row>
    <row r="34" spans="1:27" x14ac:dyDescent="0.25">
      <c r="A34" s="2" t="s">
        <v>852</v>
      </c>
      <c r="B34" s="2" t="s">
        <v>20</v>
      </c>
      <c r="C34" s="2" t="s">
        <v>903</v>
      </c>
      <c r="D34" s="2">
        <v>1667.7374</v>
      </c>
      <c r="E34" s="2" t="s">
        <v>18</v>
      </c>
      <c r="F34" s="2" t="s">
        <v>902</v>
      </c>
      <c r="G34" s="2" t="s">
        <v>901</v>
      </c>
      <c r="H34" s="2">
        <v>1645.7476999999999</v>
      </c>
      <c r="I34" s="2" t="s">
        <v>900</v>
      </c>
      <c r="J34" s="2" t="s">
        <v>858</v>
      </c>
      <c r="K34" s="2" t="s">
        <v>184</v>
      </c>
      <c r="L34" s="2" t="s">
        <v>899</v>
      </c>
      <c r="M34" s="2" t="s">
        <v>423</v>
      </c>
      <c r="N34" s="2" t="s">
        <v>454</v>
      </c>
      <c r="O34" s="2" t="s">
        <v>898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6.8086859999999998</v>
      </c>
      <c r="V34" s="2" t="s">
        <v>897</v>
      </c>
      <c r="W34" s="2" t="s">
        <v>896</v>
      </c>
      <c r="X34" s="2" t="s">
        <v>0</v>
      </c>
      <c r="Y34" s="2">
        <v>21.947500000000002</v>
      </c>
      <c r="Z34" s="2">
        <v>0.8141666666666687</v>
      </c>
      <c r="AA34" s="2">
        <v>1667.7337502873561</v>
      </c>
    </row>
    <row r="35" spans="1:27" x14ac:dyDescent="0.25">
      <c r="A35" s="2" t="s">
        <v>852</v>
      </c>
      <c r="B35" s="2" t="s">
        <v>20</v>
      </c>
      <c r="C35" s="2" t="s">
        <v>895</v>
      </c>
      <c r="D35" s="2">
        <v>1667.7361000000001</v>
      </c>
      <c r="E35" s="2" t="s">
        <v>18</v>
      </c>
      <c r="F35" s="2" t="s">
        <v>40</v>
      </c>
      <c r="G35" s="2" t="s">
        <v>39</v>
      </c>
      <c r="H35" s="2">
        <v>1645.7469000000001</v>
      </c>
      <c r="I35" s="2" t="s">
        <v>894</v>
      </c>
      <c r="J35" s="2" t="s">
        <v>893</v>
      </c>
      <c r="K35" s="2" t="s">
        <v>892</v>
      </c>
      <c r="L35" s="2" t="s">
        <v>883</v>
      </c>
      <c r="M35" s="2" t="s">
        <v>470</v>
      </c>
      <c r="N35" s="2" t="s">
        <v>454</v>
      </c>
      <c r="O35" s="2" t="s">
        <v>843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6.8086789999999997</v>
      </c>
      <c r="V35" s="2" t="s">
        <v>841</v>
      </c>
      <c r="W35" s="2" t="s">
        <v>890</v>
      </c>
      <c r="X35" s="2" t="s">
        <v>0</v>
      </c>
      <c r="Y35" s="2">
        <v>21.951666666666664</v>
      </c>
      <c r="Z35" s="2">
        <v>0.81833333333333158</v>
      </c>
      <c r="AA35" s="2">
        <v>1667.7324316091951</v>
      </c>
    </row>
    <row r="36" spans="1:27" x14ac:dyDescent="0.25">
      <c r="A36" s="2" t="s">
        <v>852</v>
      </c>
      <c r="B36" s="2" t="s">
        <v>20</v>
      </c>
      <c r="C36" s="2" t="s">
        <v>889</v>
      </c>
      <c r="D36" s="2">
        <v>1667.7329999999999</v>
      </c>
      <c r="E36" s="2" t="s">
        <v>18</v>
      </c>
      <c r="F36" s="2" t="s">
        <v>888</v>
      </c>
      <c r="G36" s="2" t="s">
        <v>887</v>
      </c>
      <c r="H36" s="2">
        <v>1645.7449999999999</v>
      </c>
      <c r="I36" s="2" t="s">
        <v>886</v>
      </c>
      <c r="J36" s="2" t="s">
        <v>885</v>
      </c>
      <c r="K36" s="2" t="s">
        <v>884</v>
      </c>
      <c r="L36" s="2" t="s">
        <v>883</v>
      </c>
      <c r="M36" s="2" t="s">
        <v>341</v>
      </c>
      <c r="N36" s="2" t="s">
        <v>882</v>
      </c>
      <c r="O36" s="2" t="s">
        <v>843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6.8086859999999998</v>
      </c>
      <c r="V36" s="2" t="s">
        <v>841</v>
      </c>
      <c r="W36" s="2" t="s">
        <v>881</v>
      </c>
      <c r="X36" s="2" t="s">
        <v>0</v>
      </c>
      <c r="Y36" s="2">
        <v>21.955833333333331</v>
      </c>
      <c r="Z36" s="2">
        <v>0.82249999999999801</v>
      </c>
      <c r="AA36" s="2">
        <v>1667.7293129310342</v>
      </c>
    </row>
    <row r="37" spans="1:27" x14ac:dyDescent="0.25">
      <c r="A37" s="2" t="s">
        <v>852</v>
      </c>
      <c r="B37" s="2" t="s">
        <v>20</v>
      </c>
      <c r="C37" s="2" t="s">
        <v>880</v>
      </c>
      <c r="D37" s="2">
        <v>1667.7319</v>
      </c>
      <c r="E37" s="2" t="s">
        <v>18</v>
      </c>
      <c r="F37" s="2" t="s">
        <v>879</v>
      </c>
      <c r="G37" s="2" t="s">
        <v>796</v>
      </c>
      <c r="H37" s="2">
        <v>1645.7439999999999</v>
      </c>
      <c r="I37" s="2" t="s">
        <v>878</v>
      </c>
      <c r="J37" s="2" t="s">
        <v>877</v>
      </c>
      <c r="K37" s="2" t="s">
        <v>195</v>
      </c>
      <c r="L37" s="2" t="s">
        <v>876</v>
      </c>
      <c r="M37" s="2" t="s">
        <v>402</v>
      </c>
      <c r="N37" s="2" t="s">
        <v>875</v>
      </c>
      <c r="O37" s="2" t="s">
        <v>843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6.8086859999999998</v>
      </c>
      <c r="V37" s="2" t="s">
        <v>841</v>
      </c>
      <c r="W37" s="2" t="s">
        <v>874</v>
      </c>
      <c r="X37" s="2" t="s">
        <v>0</v>
      </c>
      <c r="Y37" s="2">
        <v>21.96</v>
      </c>
      <c r="Z37" s="2">
        <v>0.82666666666666799</v>
      </c>
      <c r="AA37" s="2">
        <v>1667.7281942528732</v>
      </c>
    </row>
    <row r="38" spans="1:27" x14ac:dyDescent="0.25">
      <c r="A38" s="2" t="s">
        <v>852</v>
      </c>
      <c r="B38" s="2" t="s">
        <v>20</v>
      </c>
      <c r="C38" s="2" t="s">
        <v>873</v>
      </c>
      <c r="D38" s="2">
        <v>1667.7351000000001</v>
      </c>
      <c r="E38" s="2" t="s">
        <v>18</v>
      </c>
      <c r="F38" s="2" t="s">
        <v>622</v>
      </c>
      <c r="G38" s="2" t="s">
        <v>621</v>
      </c>
      <c r="H38" s="2">
        <v>1645.7469000000001</v>
      </c>
      <c r="I38" s="2" t="s">
        <v>872</v>
      </c>
      <c r="J38" s="2" t="s">
        <v>847</v>
      </c>
      <c r="K38" s="2" t="s">
        <v>871</v>
      </c>
      <c r="L38" s="2" t="s">
        <v>870</v>
      </c>
      <c r="M38" s="2" t="s">
        <v>536</v>
      </c>
      <c r="N38" s="2" t="s">
        <v>869</v>
      </c>
      <c r="O38" s="2" t="s">
        <v>843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6.8086909999999996</v>
      </c>
      <c r="V38" s="2" t="s">
        <v>841</v>
      </c>
      <c r="W38" s="2" t="s">
        <v>862</v>
      </c>
      <c r="X38" s="2" t="s">
        <v>0</v>
      </c>
      <c r="Y38" s="2">
        <v>21.964166666666667</v>
      </c>
      <c r="Z38" s="2">
        <v>0.83083333333333442</v>
      </c>
      <c r="AA38" s="2">
        <v>1667.7313755747125</v>
      </c>
    </row>
    <row r="39" spans="1:27" x14ac:dyDescent="0.25">
      <c r="A39" s="2" t="s">
        <v>852</v>
      </c>
      <c r="B39" s="2" t="s">
        <v>20</v>
      </c>
      <c r="C39" s="2" t="s">
        <v>868</v>
      </c>
      <c r="D39" s="2">
        <v>1667.7329</v>
      </c>
      <c r="E39" s="2" t="s">
        <v>18</v>
      </c>
      <c r="F39" s="2" t="s">
        <v>867</v>
      </c>
      <c r="G39" s="2" t="s">
        <v>274</v>
      </c>
      <c r="H39" s="2">
        <v>1645.7456999999999</v>
      </c>
      <c r="I39" s="2" t="s">
        <v>866</v>
      </c>
      <c r="J39" s="2" t="s">
        <v>847</v>
      </c>
      <c r="K39" s="2" t="s">
        <v>865</v>
      </c>
      <c r="L39" s="2" t="s">
        <v>864</v>
      </c>
      <c r="M39" s="2" t="s">
        <v>402</v>
      </c>
      <c r="N39" s="2" t="s">
        <v>863</v>
      </c>
      <c r="O39" s="2" t="s">
        <v>843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6.8086909999999996</v>
      </c>
      <c r="V39" s="2" t="s">
        <v>841</v>
      </c>
      <c r="W39" s="2" t="s">
        <v>862</v>
      </c>
      <c r="X39" s="2" t="s">
        <v>0</v>
      </c>
      <c r="Y39" s="2">
        <v>21.96833333333333</v>
      </c>
      <c r="Z39" s="2">
        <v>0.8349999999999973</v>
      </c>
      <c r="AA39" s="2">
        <v>1667.7291568965513</v>
      </c>
    </row>
    <row r="40" spans="1:27" x14ac:dyDescent="0.25">
      <c r="A40" s="2" t="s">
        <v>852</v>
      </c>
      <c r="B40" s="2" t="s">
        <v>20</v>
      </c>
      <c r="C40" s="2" t="s">
        <v>861</v>
      </c>
      <c r="D40" s="2">
        <v>1667.7338</v>
      </c>
      <c r="E40" s="2" t="s">
        <v>18</v>
      </c>
      <c r="F40" s="2" t="s">
        <v>860</v>
      </c>
      <c r="G40" s="2" t="s">
        <v>341</v>
      </c>
      <c r="H40" s="2">
        <v>1645.7469000000001</v>
      </c>
      <c r="I40" s="2" t="s">
        <v>859</v>
      </c>
      <c r="J40" s="2" t="s">
        <v>858</v>
      </c>
      <c r="K40" s="2" t="s">
        <v>857</v>
      </c>
      <c r="L40" s="2" t="s">
        <v>856</v>
      </c>
      <c r="M40" s="2" t="s">
        <v>243</v>
      </c>
      <c r="N40" s="2" t="s">
        <v>855</v>
      </c>
      <c r="O40" s="2" t="s">
        <v>843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6.8086909999999996</v>
      </c>
      <c r="V40" s="2" t="s">
        <v>841</v>
      </c>
      <c r="W40" s="2" t="s">
        <v>853</v>
      </c>
      <c r="X40" s="2" t="s">
        <v>0</v>
      </c>
      <c r="Y40" s="2">
        <v>21.972499999999997</v>
      </c>
      <c r="Z40" s="2">
        <v>0.83916666666666373</v>
      </c>
      <c r="AA40" s="2">
        <v>1667.7300382183905</v>
      </c>
    </row>
    <row r="41" spans="1:27" x14ac:dyDescent="0.25">
      <c r="A41" s="2" t="s">
        <v>852</v>
      </c>
      <c r="B41" s="2" t="s">
        <v>20</v>
      </c>
      <c r="C41" s="2" t="s">
        <v>851</v>
      </c>
      <c r="D41" s="2">
        <v>1667.7924</v>
      </c>
      <c r="E41" s="2" t="s">
        <v>18</v>
      </c>
      <c r="F41" s="2" t="s">
        <v>850</v>
      </c>
      <c r="G41" s="2" t="s">
        <v>849</v>
      </c>
      <c r="H41" s="2">
        <v>1645.8058000000001</v>
      </c>
      <c r="I41" s="2" t="s">
        <v>848</v>
      </c>
      <c r="J41" s="2" t="s">
        <v>847</v>
      </c>
      <c r="K41" s="2" t="s">
        <v>846</v>
      </c>
      <c r="L41" s="2" t="s">
        <v>845</v>
      </c>
      <c r="M41" s="2" t="s">
        <v>423</v>
      </c>
      <c r="N41" s="2" t="s">
        <v>844</v>
      </c>
      <c r="O41" s="2" t="s">
        <v>843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6.8086859999999998</v>
      </c>
      <c r="V41" s="2" t="s">
        <v>841</v>
      </c>
      <c r="W41" s="2" t="s">
        <v>840</v>
      </c>
      <c r="X41" s="2" t="s">
        <v>0</v>
      </c>
      <c r="Y41" s="2">
        <v>21.976666666666667</v>
      </c>
      <c r="Z41" s="2">
        <v>0.84333333333333371</v>
      </c>
      <c r="AA41" s="2">
        <v>1667.7886195402295</v>
      </c>
    </row>
    <row r="42" spans="1:27" x14ac:dyDescent="0.25">
      <c r="U42" s="1">
        <f>AVERAGE(U2:U41)</f>
        <v>6.8087111000000009</v>
      </c>
      <c r="AA42" s="1">
        <f>AVERAGE(AA2:AA41)</f>
        <v>1667.7625337643676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848C4-CBFD-4BF3-952B-FC23E3BAAA8E}">
  <dimension ref="A1:AA42"/>
  <sheetViews>
    <sheetView workbookViewId="0">
      <selection activeCell="F16" sqref="F16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1364</v>
      </c>
      <c r="B1" s="1" t="s">
        <v>1363</v>
      </c>
      <c r="C1" s="1" t="s">
        <v>1362</v>
      </c>
      <c r="D1" s="1" t="s">
        <v>1361</v>
      </c>
      <c r="E1" s="1" t="s">
        <v>1360</v>
      </c>
      <c r="F1" s="1" t="s">
        <v>1359</v>
      </c>
      <c r="G1" s="1" t="s">
        <v>1358</v>
      </c>
      <c r="H1" s="1" t="s">
        <v>1357</v>
      </c>
      <c r="I1" s="1" t="s">
        <v>1356</v>
      </c>
      <c r="J1" s="1" t="s">
        <v>1355</v>
      </c>
      <c r="K1" s="1" t="s">
        <v>1354</v>
      </c>
      <c r="L1" s="1" t="s">
        <v>1353</v>
      </c>
      <c r="M1" s="1" t="s">
        <v>1352</v>
      </c>
      <c r="N1" s="1" t="s">
        <v>1351</v>
      </c>
      <c r="O1" s="1" t="s">
        <v>1350</v>
      </c>
      <c r="P1" s="1" t="s">
        <v>1349</v>
      </c>
      <c r="Q1" s="1" t="s">
        <v>1348</v>
      </c>
      <c r="R1" s="1" t="s">
        <v>1347</v>
      </c>
      <c r="S1" s="1" t="s">
        <v>1346</v>
      </c>
      <c r="T1" s="1" t="s">
        <v>1345</v>
      </c>
      <c r="U1" s="1" t="s">
        <v>1344</v>
      </c>
      <c r="V1" s="1" t="s">
        <v>1343</v>
      </c>
      <c r="W1" s="1" t="s">
        <v>1342</v>
      </c>
      <c r="X1" s="1" t="s">
        <v>1341</v>
      </c>
      <c r="Y1" s="1" t="s">
        <v>1365</v>
      </c>
      <c r="Z1" s="1" t="s">
        <v>1366</v>
      </c>
      <c r="AA1" s="1" t="s">
        <v>1375</v>
      </c>
    </row>
    <row r="2" spans="1:27" x14ac:dyDescent="0.25">
      <c r="A2" s="2" t="s">
        <v>585</v>
      </c>
      <c r="B2" s="2" t="s">
        <v>20</v>
      </c>
      <c r="C2" s="2" t="s">
        <v>839</v>
      </c>
      <c r="D2" s="2">
        <v>1679.3386</v>
      </c>
      <c r="E2" s="2" t="s">
        <v>18</v>
      </c>
      <c r="F2" s="2" t="s">
        <v>838</v>
      </c>
      <c r="G2" s="2" t="s">
        <v>389</v>
      </c>
      <c r="H2" s="2">
        <v>1657.3425999999999</v>
      </c>
      <c r="I2" s="2" t="s">
        <v>837</v>
      </c>
      <c r="J2" s="2" t="s">
        <v>375</v>
      </c>
      <c r="K2" s="2" t="s">
        <v>836</v>
      </c>
      <c r="L2" s="2" t="s">
        <v>835</v>
      </c>
      <c r="M2" s="2" t="s">
        <v>231</v>
      </c>
      <c r="N2" s="2" t="s">
        <v>834</v>
      </c>
      <c r="O2" s="2" t="s">
        <v>719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6.8085079999999998</v>
      </c>
      <c r="V2" s="2" t="s">
        <v>625</v>
      </c>
      <c r="W2" s="2" t="s">
        <v>718</v>
      </c>
      <c r="X2" s="2" t="s">
        <v>0</v>
      </c>
      <c r="Y2" s="2">
        <v>22.138055555555557</v>
      </c>
      <c r="Z2" s="2">
        <v>1.0047222222222238</v>
      </c>
      <c r="AA2" s="2">
        <v>1679.3340960727967</v>
      </c>
    </row>
    <row r="3" spans="1:27" x14ac:dyDescent="0.25">
      <c r="A3" s="2" t="s">
        <v>585</v>
      </c>
      <c r="B3" s="2" t="s">
        <v>20</v>
      </c>
      <c r="C3" s="2" t="s">
        <v>833</v>
      </c>
      <c r="D3" s="2">
        <v>1679.3398</v>
      </c>
      <c r="E3" s="2" t="s">
        <v>18</v>
      </c>
      <c r="F3" s="2" t="s">
        <v>832</v>
      </c>
      <c r="G3" s="2" t="s">
        <v>831</v>
      </c>
      <c r="H3" s="2">
        <v>1657.3444999999999</v>
      </c>
      <c r="I3" s="2" t="s">
        <v>830</v>
      </c>
      <c r="J3" s="2" t="s">
        <v>829</v>
      </c>
      <c r="K3" s="2" t="s">
        <v>828</v>
      </c>
      <c r="L3" s="2" t="s">
        <v>823</v>
      </c>
      <c r="M3" s="2" t="s">
        <v>11</v>
      </c>
      <c r="N3" s="2" t="s">
        <v>827</v>
      </c>
      <c r="O3" s="2" t="s">
        <v>719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6.8085100000000001</v>
      </c>
      <c r="V3" s="2" t="s">
        <v>576</v>
      </c>
      <c r="W3" s="2" t="s">
        <v>803</v>
      </c>
      <c r="X3" s="2" t="s">
        <v>0</v>
      </c>
      <c r="Y3" s="2">
        <v>22.142222222222223</v>
      </c>
      <c r="Z3" s="2">
        <v>1.0088888888888903</v>
      </c>
      <c r="AA3" s="2">
        <v>1679.3352773946356</v>
      </c>
    </row>
    <row r="4" spans="1:27" x14ac:dyDescent="0.25">
      <c r="A4" s="2" t="s">
        <v>585</v>
      </c>
      <c r="B4" s="2" t="s">
        <v>20</v>
      </c>
      <c r="C4" s="2" t="s">
        <v>826</v>
      </c>
      <c r="D4" s="2">
        <v>1679.3384000000001</v>
      </c>
      <c r="E4" s="2" t="s">
        <v>18</v>
      </c>
      <c r="F4" s="2" t="s">
        <v>825</v>
      </c>
      <c r="G4" s="2" t="s">
        <v>48</v>
      </c>
      <c r="H4" s="2">
        <v>1657.3431</v>
      </c>
      <c r="I4" s="2" t="s">
        <v>287</v>
      </c>
      <c r="J4" s="2" t="s">
        <v>381</v>
      </c>
      <c r="K4" s="2" t="s">
        <v>824</v>
      </c>
      <c r="L4" s="2" t="s">
        <v>823</v>
      </c>
      <c r="M4" s="2" t="s">
        <v>231</v>
      </c>
      <c r="N4" s="2" t="s">
        <v>550</v>
      </c>
      <c r="O4" s="2" t="s">
        <v>719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6.808516</v>
      </c>
      <c r="V4" s="2" t="s">
        <v>576</v>
      </c>
      <c r="W4" s="2" t="s">
        <v>821</v>
      </c>
      <c r="X4" s="2" t="s">
        <v>0</v>
      </c>
      <c r="Y4" s="2">
        <v>22.14638888888889</v>
      </c>
      <c r="Z4" s="2">
        <v>1.0130555555555567</v>
      </c>
      <c r="AA4" s="2">
        <v>1679.3338587164749</v>
      </c>
    </row>
    <row r="5" spans="1:27" x14ac:dyDescent="0.25">
      <c r="A5" s="2" t="s">
        <v>585</v>
      </c>
      <c r="B5" s="2" t="s">
        <v>20</v>
      </c>
      <c r="C5" s="2" t="s">
        <v>820</v>
      </c>
      <c r="D5" s="2">
        <v>1679.3389999999999</v>
      </c>
      <c r="E5" s="2" t="s">
        <v>18</v>
      </c>
      <c r="F5" s="2" t="s">
        <v>819</v>
      </c>
      <c r="G5" s="2" t="s">
        <v>342</v>
      </c>
      <c r="H5" s="2">
        <v>1657.3456000000001</v>
      </c>
      <c r="I5" s="2" t="s">
        <v>514</v>
      </c>
      <c r="J5" s="2" t="s">
        <v>302</v>
      </c>
      <c r="K5" s="2" t="s">
        <v>818</v>
      </c>
      <c r="L5" s="2" t="s">
        <v>817</v>
      </c>
      <c r="M5" s="2" t="s">
        <v>231</v>
      </c>
      <c r="N5" s="2" t="s">
        <v>816</v>
      </c>
      <c r="O5" s="2" t="s">
        <v>719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6.8085170000000002</v>
      </c>
      <c r="V5" s="2" t="s">
        <v>597</v>
      </c>
      <c r="W5" s="2" t="s">
        <v>807</v>
      </c>
      <c r="X5" s="2" t="s">
        <v>0</v>
      </c>
      <c r="Y5" s="2">
        <v>22.150555555555552</v>
      </c>
      <c r="Z5" s="2">
        <v>1.0172222222222196</v>
      </c>
      <c r="AA5" s="2">
        <v>1679.3344400383137</v>
      </c>
    </row>
    <row r="6" spans="1:27" x14ac:dyDescent="0.25">
      <c r="A6" s="2" t="s">
        <v>585</v>
      </c>
      <c r="B6" s="2" t="s">
        <v>20</v>
      </c>
      <c r="C6" s="2" t="s">
        <v>815</v>
      </c>
      <c r="D6" s="2">
        <v>1679.3388</v>
      </c>
      <c r="E6" s="2" t="s">
        <v>18</v>
      </c>
      <c r="F6" s="2" t="s">
        <v>814</v>
      </c>
      <c r="G6" s="2" t="s">
        <v>498</v>
      </c>
      <c r="H6" s="2">
        <v>1657.3452</v>
      </c>
      <c r="I6" s="2" t="s">
        <v>234</v>
      </c>
      <c r="J6" s="2" t="s">
        <v>813</v>
      </c>
      <c r="K6" s="2" t="s">
        <v>551</v>
      </c>
      <c r="L6" s="2" t="s">
        <v>809</v>
      </c>
      <c r="M6" s="2" t="s">
        <v>360</v>
      </c>
      <c r="N6" s="2" t="s">
        <v>539</v>
      </c>
      <c r="O6" s="2" t="s">
        <v>719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6.8085170000000002</v>
      </c>
      <c r="V6" s="2" t="s">
        <v>597</v>
      </c>
      <c r="W6" s="2" t="s">
        <v>807</v>
      </c>
      <c r="X6" s="2" t="s">
        <v>0</v>
      </c>
      <c r="Y6" s="2">
        <v>22.154722222222222</v>
      </c>
      <c r="Z6" s="2">
        <v>1.0213888888888896</v>
      </c>
      <c r="AA6" s="2">
        <v>1679.3342213601529</v>
      </c>
    </row>
    <row r="7" spans="1:27" x14ac:dyDescent="0.25">
      <c r="A7" s="2" t="s">
        <v>585</v>
      </c>
      <c r="B7" s="2" t="s">
        <v>20</v>
      </c>
      <c r="C7" s="2" t="s">
        <v>812</v>
      </c>
      <c r="D7" s="2">
        <v>1679.3354999999999</v>
      </c>
      <c r="E7" s="2" t="s">
        <v>18</v>
      </c>
      <c r="F7" s="2" t="s">
        <v>811</v>
      </c>
      <c r="G7" s="2" t="s">
        <v>295</v>
      </c>
      <c r="H7" s="2">
        <v>1657.3425</v>
      </c>
      <c r="I7" s="2" t="s">
        <v>216</v>
      </c>
      <c r="J7" s="2" t="s">
        <v>810</v>
      </c>
      <c r="K7" s="2" t="s">
        <v>800</v>
      </c>
      <c r="L7" s="2" t="s">
        <v>809</v>
      </c>
      <c r="M7" s="2" t="s">
        <v>78</v>
      </c>
      <c r="N7" s="2" t="s">
        <v>808</v>
      </c>
      <c r="O7" s="2" t="s">
        <v>719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6.8085170000000002</v>
      </c>
      <c r="V7" s="2" t="s">
        <v>597</v>
      </c>
      <c r="W7" s="2" t="s">
        <v>807</v>
      </c>
      <c r="X7" s="2" t="s">
        <v>0</v>
      </c>
      <c r="Y7" s="2">
        <v>22.158888888888889</v>
      </c>
      <c r="Z7" s="2">
        <v>1.025555555555556</v>
      </c>
      <c r="AA7" s="2">
        <v>1679.3309026819918</v>
      </c>
    </row>
    <row r="8" spans="1:27" x14ac:dyDescent="0.25">
      <c r="A8" s="2" t="s">
        <v>585</v>
      </c>
      <c r="B8" s="2" t="s">
        <v>20</v>
      </c>
      <c r="C8" s="2" t="s">
        <v>806</v>
      </c>
      <c r="D8" s="2">
        <v>1679.3379</v>
      </c>
      <c r="E8" s="2" t="s">
        <v>18</v>
      </c>
      <c r="F8" s="2" t="s">
        <v>120</v>
      </c>
      <c r="G8" s="2" t="s">
        <v>583</v>
      </c>
      <c r="H8" s="2">
        <v>1657.3458000000001</v>
      </c>
      <c r="I8" s="2" t="s">
        <v>422</v>
      </c>
      <c r="J8" s="2" t="s">
        <v>294</v>
      </c>
      <c r="K8" s="2" t="s">
        <v>805</v>
      </c>
      <c r="L8" s="2" t="s">
        <v>804</v>
      </c>
      <c r="M8" s="2" t="s">
        <v>502</v>
      </c>
      <c r="N8" s="2" t="s">
        <v>270</v>
      </c>
      <c r="O8" s="2" t="s">
        <v>719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6.8085100000000001</v>
      </c>
      <c r="V8" s="2" t="s">
        <v>597</v>
      </c>
      <c r="W8" s="2" t="s">
        <v>803</v>
      </c>
      <c r="X8" s="2" t="s">
        <v>0</v>
      </c>
      <c r="Y8" s="2">
        <v>22.163055555555555</v>
      </c>
      <c r="Z8" s="2">
        <v>1.0297222222222224</v>
      </c>
      <c r="AA8" s="2">
        <v>1679.3332840038311</v>
      </c>
    </row>
    <row r="9" spans="1:27" x14ac:dyDescent="0.25">
      <c r="A9" s="2" t="s">
        <v>585</v>
      </c>
      <c r="B9" s="2" t="s">
        <v>20</v>
      </c>
      <c r="C9" s="2" t="s">
        <v>802</v>
      </c>
      <c r="D9" s="2">
        <v>1679.3367000000001</v>
      </c>
      <c r="E9" s="2" t="s">
        <v>18</v>
      </c>
      <c r="F9" s="2" t="s">
        <v>546</v>
      </c>
      <c r="G9" s="2" t="s">
        <v>545</v>
      </c>
      <c r="H9" s="2">
        <v>1657.346</v>
      </c>
      <c r="I9" s="2" t="s">
        <v>801</v>
      </c>
      <c r="J9" s="2" t="s">
        <v>713</v>
      </c>
      <c r="K9" s="2" t="s">
        <v>800</v>
      </c>
      <c r="L9" s="2" t="s">
        <v>794</v>
      </c>
      <c r="M9" s="2" t="s">
        <v>231</v>
      </c>
      <c r="N9" s="2" t="s">
        <v>799</v>
      </c>
      <c r="O9" s="2" t="s">
        <v>719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6.8085060000000004</v>
      </c>
      <c r="V9" s="2" t="s">
        <v>597</v>
      </c>
      <c r="W9" s="2" t="s">
        <v>798</v>
      </c>
      <c r="X9" s="2" t="s">
        <v>0</v>
      </c>
      <c r="Y9" s="2">
        <v>22.167222222222222</v>
      </c>
      <c r="Z9" s="2">
        <v>1.0338888888888889</v>
      </c>
      <c r="AA9" s="2">
        <v>1679.3320653256701</v>
      </c>
    </row>
    <row r="10" spans="1:27" x14ac:dyDescent="0.25">
      <c r="A10" s="2" t="s">
        <v>585</v>
      </c>
      <c r="B10" s="2" t="s">
        <v>20</v>
      </c>
      <c r="C10" s="2" t="s">
        <v>797</v>
      </c>
      <c r="D10" s="2">
        <v>1679.3353</v>
      </c>
      <c r="E10" s="2" t="s">
        <v>18</v>
      </c>
      <c r="F10" s="2" t="s">
        <v>796</v>
      </c>
      <c r="G10" s="2" t="s">
        <v>525</v>
      </c>
      <c r="H10" s="2">
        <v>1657.345</v>
      </c>
      <c r="I10" s="2" t="s">
        <v>393</v>
      </c>
      <c r="J10" s="2" t="s">
        <v>723</v>
      </c>
      <c r="K10" s="2" t="s">
        <v>795</v>
      </c>
      <c r="L10" s="2" t="s">
        <v>794</v>
      </c>
      <c r="M10" s="2" t="s">
        <v>360</v>
      </c>
      <c r="N10" s="2" t="s">
        <v>793</v>
      </c>
      <c r="O10" s="2" t="s">
        <v>719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6.8085000000000004</v>
      </c>
      <c r="V10" s="2" t="s">
        <v>597</v>
      </c>
      <c r="W10" s="2" t="s">
        <v>792</v>
      </c>
      <c r="X10" s="2" t="s">
        <v>0</v>
      </c>
      <c r="Y10" s="2">
        <v>22.171388888888892</v>
      </c>
      <c r="Z10" s="2">
        <v>1.0380555555555588</v>
      </c>
      <c r="AA10" s="2">
        <v>1679.3306466475092</v>
      </c>
    </row>
    <row r="11" spans="1:27" x14ac:dyDescent="0.25">
      <c r="A11" s="2" t="s">
        <v>585</v>
      </c>
      <c r="B11" s="2" t="s">
        <v>20</v>
      </c>
      <c r="C11" s="2" t="s">
        <v>791</v>
      </c>
      <c r="D11" s="2">
        <v>1679.3359</v>
      </c>
      <c r="E11" s="2" t="s">
        <v>18</v>
      </c>
      <c r="F11" s="2" t="s">
        <v>790</v>
      </c>
      <c r="G11" s="2" t="s">
        <v>39</v>
      </c>
      <c r="H11" s="2">
        <v>1657.346</v>
      </c>
      <c r="I11" s="2" t="s">
        <v>483</v>
      </c>
      <c r="J11" s="2" t="s">
        <v>789</v>
      </c>
      <c r="K11" s="2" t="s">
        <v>788</v>
      </c>
      <c r="L11" s="2" t="s">
        <v>787</v>
      </c>
      <c r="M11" s="2" t="s">
        <v>502</v>
      </c>
      <c r="N11" s="2" t="s">
        <v>786</v>
      </c>
      <c r="O11" s="2" t="s">
        <v>719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6.8085000000000004</v>
      </c>
      <c r="V11" s="2" t="s">
        <v>709</v>
      </c>
      <c r="W11" s="2" t="s">
        <v>651</v>
      </c>
      <c r="X11" s="2" t="s">
        <v>0</v>
      </c>
      <c r="Y11" s="2">
        <v>22.175555555555558</v>
      </c>
      <c r="Z11" s="2">
        <v>1.0422222222222253</v>
      </c>
      <c r="AA11" s="2">
        <v>1679.3312279693484</v>
      </c>
    </row>
    <row r="12" spans="1:27" x14ac:dyDescent="0.25">
      <c r="A12" s="2" t="s">
        <v>585</v>
      </c>
      <c r="B12" s="2" t="s">
        <v>20</v>
      </c>
      <c r="C12" s="2" t="s">
        <v>784</v>
      </c>
      <c r="D12" s="2">
        <v>1679.337</v>
      </c>
      <c r="E12" s="2" t="s">
        <v>18</v>
      </c>
      <c r="F12" s="2" t="s">
        <v>783</v>
      </c>
      <c r="G12" s="2" t="s">
        <v>612</v>
      </c>
      <c r="H12" s="2">
        <v>1657.348</v>
      </c>
      <c r="I12" s="2" t="s">
        <v>782</v>
      </c>
      <c r="J12" s="2" t="s">
        <v>381</v>
      </c>
      <c r="K12" s="2" t="s">
        <v>781</v>
      </c>
      <c r="L12" s="2" t="s">
        <v>777</v>
      </c>
      <c r="M12" s="2" t="s">
        <v>248</v>
      </c>
      <c r="N12" s="2" t="s">
        <v>780</v>
      </c>
      <c r="O12" s="2" t="s">
        <v>719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6.8085009999999997</v>
      </c>
      <c r="V12" s="2" t="s">
        <v>709</v>
      </c>
      <c r="W12" s="2" t="s">
        <v>651</v>
      </c>
      <c r="X12" s="2" t="s">
        <v>0</v>
      </c>
      <c r="Y12" s="2">
        <v>22.179722222222225</v>
      </c>
      <c r="Z12" s="2">
        <v>1.0463888888888917</v>
      </c>
      <c r="AA12" s="2">
        <v>1679.3323092911874</v>
      </c>
    </row>
    <row r="13" spans="1:27" x14ac:dyDescent="0.25">
      <c r="A13" s="2" t="s">
        <v>585</v>
      </c>
      <c r="B13" s="2" t="s">
        <v>20</v>
      </c>
      <c r="C13" s="2" t="s">
        <v>779</v>
      </c>
      <c r="D13" s="2">
        <v>1679.3385000000001</v>
      </c>
      <c r="E13" s="2" t="s">
        <v>18</v>
      </c>
      <c r="F13" s="2" t="s">
        <v>244</v>
      </c>
      <c r="G13" s="2" t="s">
        <v>545</v>
      </c>
      <c r="H13" s="2">
        <v>1657.3508999999999</v>
      </c>
      <c r="I13" s="2" t="s">
        <v>432</v>
      </c>
      <c r="J13" s="2" t="s">
        <v>750</v>
      </c>
      <c r="K13" s="2" t="s">
        <v>778</v>
      </c>
      <c r="L13" s="2" t="s">
        <v>777</v>
      </c>
      <c r="M13" s="2" t="s">
        <v>248</v>
      </c>
      <c r="N13" s="2" t="s">
        <v>776</v>
      </c>
      <c r="O13" s="2" t="s">
        <v>719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6.8085009999999997</v>
      </c>
      <c r="V13" s="2" t="s">
        <v>709</v>
      </c>
      <c r="W13" s="2" t="s">
        <v>614</v>
      </c>
      <c r="X13" s="2" t="s">
        <v>0</v>
      </c>
      <c r="Y13" s="2">
        <v>22.183888888888887</v>
      </c>
      <c r="Z13" s="2">
        <v>1.0505555555555546</v>
      </c>
      <c r="AA13" s="2">
        <v>1679.3337906130266</v>
      </c>
    </row>
    <row r="14" spans="1:27" x14ac:dyDescent="0.25">
      <c r="A14" s="2" t="s">
        <v>585</v>
      </c>
      <c r="B14" s="2" t="s">
        <v>20</v>
      </c>
      <c r="C14" s="2" t="s">
        <v>774</v>
      </c>
      <c r="D14" s="2">
        <v>1679.3322000000001</v>
      </c>
      <c r="E14" s="2" t="s">
        <v>18</v>
      </c>
      <c r="F14" s="2" t="s">
        <v>773</v>
      </c>
      <c r="G14" s="2" t="s">
        <v>423</v>
      </c>
      <c r="H14" s="2">
        <v>1657.3451</v>
      </c>
      <c r="I14" s="2" t="s">
        <v>367</v>
      </c>
      <c r="J14" s="2" t="s">
        <v>294</v>
      </c>
      <c r="K14" s="2" t="s">
        <v>772</v>
      </c>
      <c r="L14" s="2" t="s">
        <v>771</v>
      </c>
      <c r="M14" s="2" t="s">
        <v>248</v>
      </c>
      <c r="N14" s="2" t="s">
        <v>770</v>
      </c>
      <c r="O14" s="2" t="s">
        <v>719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6.808503</v>
      </c>
      <c r="V14" s="2" t="s">
        <v>709</v>
      </c>
      <c r="W14" s="2" t="s">
        <v>614</v>
      </c>
      <c r="X14" s="2" t="s">
        <v>0</v>
      </c>
      <c r="Y14" s="2">
        <v>22.188055555555557</v>
      </c>
      <c r="Z14" s="2">
        <v>1.0547222222222246</v>
      </c>
      <c r="AA14" s="2">
        <v>1679.3274719348656</v>
      </c>
    </row>
    <row r="15" spans="1:27" x14ac:dyDescent="0.25">
      <c r="A15" s="2" t="s">
        <v>585</v>
      </c>
      <c r="B15" s="2" t="s">
        <v>20</v>
      </c>
      <c r="C15" s="2" t="s">
        <v>768</v>
      </c>
      <c r="D15" s="2">
        <v>1679.3318999999999</v>
      </c>
      <c r="E15" s="2" t="s">
        <v>18</v>
      </c>
      <c r="F15" s="2" t="s">
        <v>767</v>
      </c>
      <c r="G15" s="2" t="s">
        <v>669</v>
      </c>
      <c r="H15" s="2">
        <v>1657.3443</v>
      </c>
      <c r="I15" s="2" t="s">
        <v>763</v>
      </c>
      <c r="J15" s="2" t="s">
        <v>644</v>
      </c>
      <c r="K15" s="2" t="s">
        <v>766</v>
      </c>
      <c r="L15" s="2" t="s">
        <v>761</v>
      </c>
      <c r="M15" s="2" t="s">
        <v>490</v>
      </c>
      <c r="N15" s="2" t="s">
        <v>230</v>
      </c>
      <c r="O15" s="2" t="s">
        <v>719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6.8085050000000003</v>
      </c>
      <c r="V15" s="2" t="s">
        <v>709</v>
      </c>
      <c r="W15" s="2" t="s">
        <v>662</v>
      </c>
      <c r="X15" s="2" t="s">
        <v>0</v>
      </c>
      <c r="Y15" s="2">
        <v>22.192222222222224</v>
      </c>
      <c r="Z15" s="2">
        <v>1.058888888888891</v>
      </c>
      <c r="AA15" s="2">
        <v>1679.3271532567046</v>
      </c>
    </row>
    <row r="16" spans="1:27" x14ac:dyDescent="0.25">
      <c r="A16" s="2" t="s">
        <v>585</v>
      </c>
      <c r="B16" s="2" t="s">
        <v>20</v>
      </c>
      <c r="C16" s="2" t="s">
        <v>765</v>
      </c>
      <c r="D16" s="2">
        <v>1679.328</v>
      </c>
      <c r="E16" s="2" t="s">
        <v>18</v>
      </c>
      <c r="F16" s="2" t="s">
        <v>764</v>
      </c>
      <c r="G16" s="2" t="s">
        <v>654</v>
      </c>
      <c r="H16" s="2">
        <v>1657.3417999999999</v>
      </c>
      <c r="I16" s="2" t="s">
        <v>763</v>
      </c>
      <c r="J16" s="2" t="s">
        <v>750</v>
      </c>
      <c r="K16" s="2" t="s">
        <v>762</v>
      </c>
      <c r="L16" s="2" t="s">
        <v>761</v>
      </c>
      <c r="M16" s="2" t="s">
        <v>490</v>
      </c>
      <c r="N16" s="2" t="s">
        <v>489</v>
      </c>
      <c r="O16" s="2" t="s">
        <v>719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6.8085050000000003</v>
      </c>
      <c r="V16" s="2" t="s">
        <v>709</v>
      </c>
      <c r="W16" s="2" t="s">
        <v>703</v>
      </c>
      <c r="X16" s="2" t="s">
        <v>0</v>
      </c>
      <c r="Y16" s="2">
        <v>22.19638888888889</v>
      </c>
      <c r="Z16" s="2">
        <v>1.0630555555555574</v>
      </c>
      <c r="AA16" s="2">
        <v>1679.3232345785436</v>
      </c>
    </row>
    <row r="17" spans="1:27" x14ac:dyDescent="0.25">
      <c r="A17" s="2" t="s">
        <v>585</v>
      </c>
      <c r="B17" s="2" t="s">
        <v>20</v>
      </c>
      <c r="C17" s="2" t="s">
        <v>760</v>
      </c>
      <c r="D17" s="2">
        <v>1679.3340000000001</v>
      </c>
      <c r="E17" s="2" t="s">
        <v>18</v>
      </c>
      <c r="F17" s="2" t="s">
        <v>759</v>
      </c>
      <c r="G17" s="2" t="s">
        <v>758</v>
      </c>
      <c r="H17" s="2">
        <v>1657.3488</v>
      </c>
      <c r="I17" s="2" t="s">
        <v>331</v>
      </c>
      <c r="J17" s="2" t="s">
        <v>294</v>
      </c>
      <c r="K17" s="2" t="s">
        <v>757</v>
      </c>
      <c r="L17" s="2" t="s">
        <v>756</v>
      </c>
      <c r="M17" s="2" t="s">
        <v>502</v>
      </c>
      <c r="N17" s="2" t="s">
        <v>755</v>
      </c>
      <c r="O17" s="2" t="s">
        <v>719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6.8085050000000003</v>
      </c>
      <c r="V17" s="2" t="s">
        <v>709</v>
      </c>
      <c r="W17" s="2" t="s">
        <v>754</v>
      </c>
      <c r="X17" s="2" t="s">
        <v>0</v>
      </c>
      <c r="Y17" s="2">
        <v>22.200555555555553</v>
      </c>
      <c r="Z17" s="2">
        <v>1.0672222222222203</v>
      </c>
      <c r="AA17" s="2">
        <v>1679.3292159003829</v>
      </c>
    </row>
    <row r="18" spans="1:27" x14ac:dyDescent="0.25">
      <c r="A18" s="2" t="s">
        <v>585</v>
      </c>
      <c r="B18" s="2" t="s">
        <v>20</v>
      </c>
      <c r="C18" s="2" t="s">
        <v>753</v>
      </c>
      <c r="D18" s="2">
        <v>1679.3230000000001</v>
      </c>
      <c r="E18" s="2" t="s">
        <v>18</v>
      </c>
      <c r="F18" s="2" t="s">
        <v>752</v>
      </c>
      <c r="G18" s="2" t="s">
        <v>226</v>
      </c>
      <c r="H18" s="2">
        <v>1657.3382999999999</v>
      </c>
      <c r="I18" s="2" t="s">
        <v>751</v>
      </c>
      <c r="J18" s="2" t="s">
        <v>750</v>
      </c>
      <c r="K18" s="2" t="s">
        <v>749</v>
      </c>
      <c r="L18" s="2" t="s">
        <v>742</v>
      </c>
      <c r="M18" s="2" t="s">
        <v>674</v>
      </c>
      <c r="N18" s="2" t="s">
        <v>748</v>
      </c>
      <c r="O18" s="2" t="s">
        <v>719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6.8085050000000003</v>
      </c>
      <c r="V18" s="2" t="s">
        <v>709</v>
      </c>
      <c r="W18" s="2" t="s">
        <v>747</v>
      </c>
      <c r="X18" s="2" t="s">
        <v>0</v>
      </c>
      <c r="Y18" s="2">
        <v>22.204722222222223</v>
      </c>
      <c r="Z18" s="2">
        <v>1.0713888888888903</v>
      </c>
      <c r="AA18" s="2">
        <v>1679.3181972222219</v>
      </c>
    </row>
    <row r="19" spans="1:27" x14ac:dyDescent="0.25">
      <c r="A19" s="2" t="s">
        <v>585</v>
      </c>
      <c r="B19" s="2" t="s">
        <v>20</v>
      </c>
      <c r="C19" s="2" t="s">
        <v>746</v>
      </c>
      <c r="D19" s="2">
        <v>1679.3364999999999</v>
      </c>
      <c r="E19" s="2" t="s">
        <v>18</v>
      </c>
      <c r="F19" s="2" t="s">
        <v>745</v>
      </c>
      <c r="G19" s="2" t="s">
        <v>744</v>
      </c>
      <c r="H19" s="2">
        <v>1657.3527999999999</v>
      </c>
      <c r="I19" s="2" t="s">
        <v>483</v>
      </c>
      <c r="J19" s="2" t="s">
        <v>610</v>
      </c>
      <c r="K19" s="2" t="s">
        <v>743</v>
      </c>
      <c r="L19" s="2" t="s">
        <v>742</v>
      </c>
      <c r="M19" s="2" t="s">
        <v>502</v>
      </c>
      <c r="N19" s="2" t="s">
        <v>741</v>
      </c>
      <c r="O19" s="2" t="s">
        <v>719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6.8085050000000003</v>
      </c>
      <c r="V19" s="2" t="s">
        <v>709</v>
      </c>
      <c r="W19" s="2" t="s">
        <v>718</v>
      </c>
      <c r="X19" s="2" t="s">
        <v>0</v>
      </c>
      <c r="Y19" s="2">
        <v>22.20888888888889</v>
      </c>
      <c r="Z19" s="2">
        <v>1.0755555555555567</v>
      </c>
      <c r="AA19" s="2">
        <v>1679.3316785440609</v>
      </c>
    </row>
    <row r="20" spans="1:27" x14ac:dyDescent="0.25">
      <c r="A20" s="2" t="s">
        <v>585</v>
      </c>
      <c r="B20" s="2" t="s">
        <v>20</v>
      </c>
      <c r="C20" s="2" t="s">
        <v>740</v>
      </c>
      <c r="D20" s="2">
        <v>1679.3320000000001</v>
      </c>
      <c r="E20" s="2" t="s">
        <v>18</v>
      </c>
      <c r="F20" s="2" t="s">
        <v>739</v>
      </c>
      <c r="G20" s="2" t="s">
        <v>738</v>
      </c>
      <c r="H20" s="2">
        <v>1657.3483000000001</v>
      </c>
      <c r="I20" s="2" t="s">
        <v>737</v>
      </c>
      <c r="J20" s="2" t="s">
        <v>628</v>
      </c>
      <c r="K20" s="2" t="s">
        <v>736</v>
      </c>
      <c r="L20" s="2" t="s">
        <v>735</v>
      </c>
      <c r="M20" s="2" t="s">
        <v>674</v>
      </c>
      <c r="N20" s="2" t="s">
        <v>734</v>
      </c>
      <c r="O20" s="2" t="s">
        <v>719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6.8085050000000003</v>
      </c>
      <c r="V20" s="2" t="s">
        <v>709</v>
      </c>
      <c r="W20" s="2" t="s">
        <v>727</v>
      </c>
      <c r="X20" s="2" t="s">
        <v>0</v>
      </c>
      <c r="Y20" s="2">
        <v>22.213055555555556</v>
      </c>
      <c r="Z20" s="2">
        <v>1.0797222222222231</v>
      </c>
      <c r="AA20" s="2">
        <v>1679.3271598659001</v>
      </c>
    </row>
    <row r="21" spans="1:27" x14ac:dyDescent="0.25">
      <c r="A21" s="2" t="s">
        <v>585</v>
      </c>
      <c r="B21" s="2" t="s">
        <v>20</v>
      </c>
      <c r="C21" s="2" t="s">
        <v>733</v>
      </c>
      <c r="D21" s="2">
        <v>1679.3306</v>
      </c>
      <c r="E21" s="2" t="s">
        <v>18</v>
      </c>
      <c r="F21" s="2" t="s">
        <v>732</v>
      </c>
      <c r="G21" s="2" t="s">
        <v>731</v>
      </c>
      <c r="H21" s="2">
        <v>1657.3477</v>
      </c>
      <c r="I21" s="2" t="s">
        <v>730</v>
      </c>
      <c r="J21" s="2" t="s">
        <v>694</v>
      </c>
      <c r="K21" s="2" t="s">
        <v>729</v>
      </c>
      <c r="L21" s="2" t="s">
        <v>721</v>
      </c>
      <c r="M21" s="2" t="s">
        <v>728</v>
      </c>
      <c r="N21" s="2" t="s">
        <v>720</v>
      </c>
      <c r="O21" s="2" t="s">
        <v>719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6.8085050000000003</v>
      </c>
      <c r="V21" s="2" t="s">
        <v>709</v>
      </c>
      <c r="W21" s="2" t="s">
        <v>727</v>
      </c>
      <c r="X21" s="2" t="s">
        <v>0</v>
      </c>
      <c r="Y21" s="2">
        <v>22.217222222222219</v>
      </c>
      <c r="Z21" s="2">
        <v>1.083888888888886</v>
      </c>
      <c r="AA21" s="2">
        <v>1679.3257411877391</v>
      </c>
    </row>
    <row r="22" spans="1:27" x14ac:dyDescent="0.25">
      <c r="A22" s="2" t="s">
        <v>585</v>
      </c>
      <c r="B22" s="2" t="s">
        <v>20</v>
      </c>
      <c r="C22" s="2" t="s">
        <v>726</v>
      </c>
      <c r="D22" s="2">
        <v>1679.3315</v>
      </c>
      <c r="E22" s="2" t="s">
        <v>18</v>
      </c>
      <c r="F22" s="2" t="s">
        <v>725</v>
      </c>
      <c r="G22" s="2" t="s">
        <v>724</v>
      </c>
      <c r="H22" s="2">
        <v>1657.3488</v>
      </c>
      <c r="I22" s="2" t="s">
        <v>493</v>
      </c>
      <c r="J22" s="2" t="s">
        <v>723</v>
      </c>
      <c r="K22" s="2" t="s">
        <v>722</v>
      </c>
      <c r="L22" s="2" t="s">
        <v>721</v>
      </c>
      <c r="M22" s="2" t="s">
        <v>674</v>
      </c>
      <c r="N22" s="2" t="s">
        <v>720</v>
      </c>
      <c r="O22" s="2" t="s">
        <v>719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6.8085060000000004</v>
      </c>
      <c r="V22" s="2" t="s">
        <v>709</v>
      </c>
      <c r="W22" s="2" t="s">
        <v>718</v>
      </c>
      <c r="X22" s="2" t="s">
        <v>0</v>
      </c>
      <c r="Y22" s="2">
        <v>22.221388888888889</v>
      </c>
      <c r="Z22" s="2">
        <v>1.088055555555556</v>
      </c>
      <c r="AA22" s="2">
        <v>1679.3266225095781</v>
      </c>
    </row>
    <row r="23" spans="1:27" x14ac:dyDescent="0.25">
      <c r="A23" s="2" t="s">
        <v>585</v>
      </c>
      <c r="B23" s="2" t="s">
        <v>20</v>
      </c>
      <c r="C23" s="2" t="s">
        <v>717</v>
      </c>
      <c r="D23" s="2">
        <v>1679.3335</v>
      </c>
      <c r="E23" s="2" t="s">
        <v>18</v>
      </c>
      <c r="F23" s="2" t="s">
        <v>716</v>
      </c>
      <c r="G23" s="2" t="s">
        <v>715</v>
      </c>
      <c r="H23" s="2">
        <v>1657.3514</v>
      </c>
      <c r="I23" s="2" t="s">
        <v>714</v>
      </c>
      <c r="J23" s="2" t="s">
        <v>713</v>
      </c>
      <c r="K23" s="2" t="s">
        <v>712</v>
      </c>
      <c r="L23" s="2" t="s">
        <v>711</v>
      </c>
      <c r="M23" s="2" t="s">
        <v>443</v>
      </c>
      <c r="N23" s="2" t="s">
        <v>710</v>
      </c>
      <c r="O23" s="2" t="s">
        <v>578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6.8085120000000003</v>
      </c>
      <c r="V23" s="2" t="s">
        <v>709</v>
      </c>
      <c r="W23" s="2" t="s">
        <v>686</v>
      </c>
      <c r="X23" s="2" t="s">
        <v>0</v>
      </c>
      <c r="Y23" s="2">
        <v>22.225555555555555</v>
      </c>
      <c r="Z23" s="2">
        <v>1.0922222222222224</v>
      </c>
      <c r="AA23" s="2">
        <v>1679.3286038314172</v>
      </c>
    </row>
    <row r="24" spans="1:27" x14ac:dyDescent="0.25">
      <c r="A24" s="2" t="s">
        <v>585</v>
      </c>
      <c r="B24" s="2" t="s">
        <v>20</v>
      </c>
      <c r="C24" s="2" t="s">
        <v>708</v>
      </c>
      <c r="D24" s="2">
        <v>1679.3434999999999</v>
      </c>
      <c r="E24" s="2" t="s">
        <v>18</v>
      </c>
      <c r="F24" s="2" t="s">
        <v>707</v>
      </c>
      <c r="G24" s="2" t="s">
        <v>146</v>
      </c>
      <c r="H24" s="2">
        <v>1657.3620000000001</v>
      </c>
      <c r="I24" s="2" t="s">
        <v>592</v>
      </c>
      <c r="J24" s="2" t="s">
        <v>706</v>
      </c>
      <c r="K24" s="2" t="s">
        <v>705</v>
      </c>
      <c r="L24" s="2" t="s">
        <v>700</v>
      </c>
      <c r="M24" s="2" t="s">
        <v>588</v>
      </c>
      <c r="N24" s="2" t="s">
        <v>704</v>
      </c>
      <c r="O24" s="2" t="s">
        <v>578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6.8085170000000002</v>
      </c>
      <c r="V24" s="2" t="s">
        <v>597</v>
      </c>
      <c r="W24" s="2" t="s">
        <v>703</v>
      </c>
      <c r="X24" s="2" t="s">
        <v>0</v>
      </c>
      <c r="Y24" s="2">
        <v>22.229722222222222</v>
      </c>
      <c r="Z24" s="2">
        <v>1.0963888888888889</v>
      </c>
      <c r="AA24" s="2">
        <v>1679.3385851532562</v>
      </c>
    </row>
    <row r="25" spans="1:27" x14ac:dyDescent="0.25">
      <c r="A25" s="2" t="s">
        <v>585</v>
      </c>
      <c r="B25" s="2" t="s">
        <v>20</v>
      </c>
      <c r="C25" s="2" t="s">
        <v>702</v>
      </c>
      <c r="D25" s="2">
        <v>1679.3302000000001</v>
      </c>
      <c r="E25" s="2" t="s">
        <v>18</v>
      </c>
      <c r="F25" s="2" t="s">
        <v>16</v>
      </c>
      <c r="G25" s="2" t="s">
        <v>604</v>
      </c>
      <c r="H25" s="2">
        <v>1657.3498999999999</v>
      </c>
      <c r="I25" s="2" t="s">
        <v>701</v>
      </c>
      <c r="J25" s="2" t="s">
        <v>602</v>
      </c>
      <c r="K25" s="2" t="s">
        <v>171</v>
      </c>
      <c r="L25" s="2" t="s">
        <v>700</v>
      </c>
      <c r="M25" s="2" t="s">
        <v>674</v>
      </c>
      <c r="N25" s="2" t="s">
        <v>699</v>
      </c>
      <c r="O25" s="2" t="s">
        <v>578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6.8085129999999996</v>
      </c>
      <c r="V25" s="2" t="s">
        <v>597</v>
      </c>
      <c r="W25" s="2" t="s">
        <v>632</v>
      </c>
      <c r="X25" s="2" t="s">
        <v>0</v>
      </c>
      <c r="Y25" s="2">
        <v>22.233888888888888</v>
      </c>
      <c r="Z25" s="2">
        <v>1.1005555555555553</v>
      </c>
      <c r="AA25" s="2">
        <v>1679.3252664750955</v>
      </c>
    </row>
    <row r="26" spans="1:27" x14ac:dyDescent="0.25">
      <c r="A26" s="2" t="s">
        <v>585</v>
      </c>
      <c r="B26" s="2" t="s">
        <v>20</v>
      </c>
      <c r="C26" s="2" t="s">
        <v>697</v>
      </c>
      <c r="D26" s="2">
        <v>1679.3308</v>
      </c>
      <c r="E26" s="2" t="s">
        <v>18</v>
      </c>
      <c r="F26" s="2" t="s">
        <v>696</v>
      </c>
      <c r="G26" s="2" t="s">
        <v>695</v>
      </c>
      <c r="H26" s="2">
        <v>1657.3506</v>
      </c>
      <c r="I26" s="2" t="s">
        <v>668</v>
      </c>
      <c r="J26" s="2" t="s">
        <v>694</v>
      </c>
      <c r="K26" s="2" t="s">
        <v>693</v>
      </c>
      <c r="L26" s="2" t="s">
        <v>688</v>
      </c>
      <c r="M26" s="2" t="s">
        <v>665</v>
      </c>
      <c r="N26" s="2" t="s">
        <v>692</v>
      </c>
      <c r="O26" s="2" t="s">
        <v>578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6.8085060000000004</v>
      </c>
      <c r="V26" s="2" t="s">
        <v>597</v>
      </c>
      <c r="W26" s="2" t="s">
        <v>614</v>
      </c>
      <c r="X26" s="2" t="s">
        <v>0</v>
      </c>
      <c r="Y26" s="2">
        <v>22.238055555555558</v>
      </c>
      <c r="Z26" s="2">
        <v>1.1047222222222253</v>
      </c>
      <c r="AA26" s="2">
        <v>1679.3258477969343</v>
      </c>
    </row>
    <row r="27" spans="1:27" x14ac:dyDescent="0.25">
      <c r="A27" s="2" t="s">
        <v>585</v>
      </c>
      <c r="B27" s="2" t="s">
        <v>20</v>
      </c>
      <c r="C27" s="2" t="s">
        <v>691</v>
      </c>
      <c r="D27" s="2">
        <v>1679.3326</v>
      </c>
      <c r="E27" s="2" t="s">
        <v>18</v>
      </c>
      <c r="F27" s="2" t="s">
        <v>415</v>
      </c>
      <c r="G27" s="2" t="s">
        <v>630</v>
      </c>
      <c r="H27" s="2">
        <v>1657.3531</v>
      </c>
      <c r="I27" s="2" t="s">
        <v>690</v>
      </c>
      <c r="J27" s="2" t="s">
        <v>644</v>
      </c>
      <c r="K27" s="2" t="s">
        <v>689</v>
      </c>
      <c r="L27" s="2" t="s">
        <v>688</v>
      </c>
      <c r="M27" s="2" t="s">
        <v>665</v>
      </c>
      <c r="N27" s="2" t="s">
        <v>419</v>
      </c>
      <c r="O27" s="2" t="s">
        <v>578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6.8085100000000001</v>
      </c>
      <c r="V27" s="2" t="s">
        <v>597</v>
      </c>
      <c r="W27" s="2" t="s">
        <v>686</v>
      </c>
      <c r="X27" s="2" t="s">
        <v>0</v>
      </c>
      <c r="Y27" s="2">
        <v>22.242222222222225</v>
      </c>
      <c r="Z27" s="2">
        <v>1.1088888888888917</v>
      </c>
      <c r="AA27" s="2">
        <v>1679.3276291187735</v>
      </c>
    </row>
    <row r="28" spans="1:27" x14ac:dyDescent="0.25">
      <c r="A28" s="2" t="s">
        <v>585</v>
      </c>
      <c r="B28" s="2" t="s">
        <v>20</v>
      </c>
      <c r="C28" s="2" t="s">
        <v>685</v>
      </c>
      <c r="D28" s="2">
        <v>1679.3290999999999</v>
      </c>
      <c r="E28" s="2" t="s">
        <v>18</v>
      </c>
      <c r="F28" s="2" t="s">
        <v>684</v>
      </c>
      <c r="G28" s="2" t="s">
        <v>444</v>
      </c>
      <c r="H28" s="2">
        <v>1657.3494000000001</v>
      </c>
      <c r="I28" s="2" t="s">
        <v>676</v>
      </c>
      <c r="J28" s="2" t="s">
        <v>683</v>
      </c>
      <c r="K28" s="2" t="s">
        <v>682</v>
      </c>
      <c r="L28" s="2" t="s">
        <v>681</v>
      </c>
      <c r="M28" s="2" t="s">
        <v>665</v>
      </c>
      <c r="N28" s="2" t="s">
        <v>680</v>
      </c>
      <c r="O28" s="2" t="s">
        <v>578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6.808522</v>
      </c>
      <c r="V28" s="2" t="s">
        <v>597</v>
      </c>
      <c r="W28" s="2" t="s">
        <v>679</v>
      </c>
      <c r="X28" s="2" t="s">
        <v>0</v>
      </c>
      <c r="Y28" s="2">
        <v>22.246388888888891</v>
      </c>
      <c r="Z28" s="2">
        <v>1.1130555555555581</v>
      </c>
      <c r="AA28" s="2">
        <v>1679.3241104406125</v>
      </c>
    </row>
    <row r="29" spans="1:27" x14ac:dyDescent="0.25">
      <c r="A29" s="2" t="s">
        <v>585</v>
      </c>
      <c r="B29" s="2" t="s">
        <v>20</v>
      </c>
      <c r="C29" s="2" t="s">
        <v>678</v>
      </c>
      <c r="D29" s="2">
        <v>1679.3326999999999</v>
      </c>
      <c r="E29" s="2" t="s">
        <v>18</v>
      </c>
      <c r="F29" s="2" t="s">
        <v>677</v>
      </c>
      <c r="G29" s="2" t="s">
        <v>583</v>
      </c>
      <c r="H29" s="2">
        <v>1657.3548000000001</v>
      </c>
      <c r="I29" s="2" t="s">
        <v>676</v>
      </c>
      <c r="J29" s="2" t="s">
        <v>635</v>
      </c>
      <c r="K29" s="2" t="s">
        <v>675</v>
      </c>
      <c r="L29" s="2" t="s">
        <v>666</v>
      </c>
      <c r="M29" s="2" t="s">
        <v>674</v>
      </c>
      <c r="N29" s="2" t="s">
        <v>673</v>
      </c>
      <c r="O29" s="2" t="s">
        <v>578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6.8085269999999998</v>
      </c>
      <c r="V29" s="2" t="s">
        <v>597</v>
      </c>
      <c r="W29" s="2" t="s">
        <v>672</v>
      </c>
      <c r="X29" s="2" t="s">
        <v>0</v>
      </c>
      <c r="Y29" s="2">
        <v>22.250555555555554</v>
      </c>
      <c r="Z29" s="2">
        <v>1.117222222222221</v>
      </c>
      <c r="AA29" s="2">
        <v>1679.3276917624516</v>
      </c>
    </row>
    <row r="30" spans="1:27" x14ac:dyDescent="0.25">
      <c r="A30" s="2" t="s">
        <v>585</v>
      </c>
      <c r="B30" s="2" t="s">
        <v>20</v>
      </c>
      <c r="C30" s="2" t="s">
        <v>671</v>
      </c>
      <c r="D30" s="2">
        <v>1679.3244</v>
      </c>
      <c r="E30" s="2" t="s">
        <v>18</v>
      </c>
      <c r="F30" s="2" t="s">
        <v>670</v>
      </c>
      <c r="G30" s="2" t="s">
        <v>669</v>
      </c>
      <c r="H30" s="2">
        <v>1657.346</v>
      </c>
      <c r="I30" s="2" t="s">
        <v>668</v>
      </c>
      <c r="J30" s="2" t="s">
        <v>610</v>
      </c>
      <c r="K30" s="2" t="s">
        <v>667</v>
      </c>
      <c r="L30" s="2" t="s">
        <v>666</v>
      </c>
      <c r="M30" s="2" t="s">
        <v>665</v>
      </c>
      <c r="N30" s="2" t="s">
        <v>664</v>
      </c>
      <c r="O30" s="2" t="s">
        <v>578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6.8085240000000002</v>
      </c>
      <c r="V30" s="2" t="s">
        <v>597</v>
      </c>
      <c r="W30" s="2" t="s">
        <v>662</v>
      </c>
      <c r="X30" s="2" t="s">
        <v>0</v>
      </c>
      <c r="Y30" s="2">
        <v>22.254722222222224</v>
      </c>
      <c r="Z30" s="2">
        <v>1.121388888888891</v>
      </c>
      <c r="AA30" s="2">
        <v>1679.3193730842909</v>
      </c>
    </row>
    <row r="31" spans="1:27" x14ac:dyDescent="0.25">
      <c r="A31" s="2" t="s">
        <v>585</v>
      </c>
      <c r="B31" s="2" t="s">
        <v>20</v>
      </c>
      <c r="C31" s="2" t="s">
        <v>661</v>
      </c>
      <c r="D31" s="2">
        <v>1679.3215</v>
      </c>
      <c r="E31" s="2" t="s">
        <v>18</v>
      </c>
      <c r="F31" s="2" t="s">
        <v>660</v>
      </c>
      <c r="G31" s="2" t="s">
        <v>659</v>
      </c>
      <c r="H31" s="2">
        <v>1657.3429000000001</v>
      </c>
      <c r="I31" s="2" t="s">
        <v>653</v>
      </c>
      <c r="J31" s="2" t="s">
        <v>658</v>
      </c>
      <c r="K31" s="2" t="s">
        <v>95</v>
      </c>
      <c r="L31" s="2" t="s">
        <v>652</v>
      </c>
      <c r="M31" s="2" t="s">
        <v>609</v>
      </c>
      <c r="N31" s="2" t="s">
        <v>657</v>
      </c>
      <c r="O31" s="2" t="s">
        <v>578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6.808522</v>
      </c>
      <c r="V31" s="2" t="s">
        <v>597</v>
      </c>
      <c r="W31" s="2" t="s">
        <v>656</v>
      </c>
      <c r="X31" s="2" t="s">
        <v>0</v>
      </c>
      <c r="Y31" s="2">
        <v>22.25888888888889</v>
      </c>
      <c r="Z31" s="2">
        <v>1.1255555555555574</v>
      </c>
      <c r="AA31" s="2">
        <v>1679.3164544061299</v>
      </c>
    </row>
    <row r="32" spans="1:27" x14ac:dyDescent="0.25">
      <c r="A32" s="2" t="s">
        <v>585</v>
      </c>
      <c r="B32" s="2" t="s">
        <v>20</v>
      </c>
      <c r="C32" s="2" t="s">
        <v>655</v>
      </c>
      <c r="D32" s="2">
        <v>1679.3248000000001</v>
      </c>
      <c r="E32" s="2" t="s">
        <v>18</v>
      </c>
      <c r="F32" s="2" t="s">
        <v>654</v>
      </c>
      <c r="G32" s="2" t="s">
        <v>470</v>
      </c>
      <c r="H32" s="2">
        <v>1657.3469</v>
      </c>
      <c r="I32" s="2" t="s">
        <v>653</v>
      </c>
      <c r="J32" s="2" t="s">
        <v>635</v>
      </c>
      <c r="K32" s="2" t="s">
        <v>414</v>
      </c>
      <c r="L32" s="2" t="s">
        <v>652</v>
      </c>
      <c r="M32" s="2" t="s">
        <v>609</v>
      </c>
      <c r="N32" s="2" t="s">
        <v>93</v>
      </c>
      <c r="O32" s="2" t="s">
        <v>578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6.8085190000000004</v>
      </c>
      <c r="V32" s="2" t="s">
        <v>576</v>
      </c>
      <c r="W32" s="2" t="s">
        <v>651</v>
      </c>
      <c r="X32" s="2" t="s">
        <v>0</v>
      </c>
      <c r="Y32" s="2">
        <v>22.263055555555557</v>
      </c>
      <c r="Z32" s="2">
        <v>1.1297222222222238</v>
      </c>
      <c r="AA32" s="2">
        <v>1679.3197357279691</v>
      </c>
    </row>
    <row r="33" spans="1:27" x14ac:dyDescent="0.25">
      <c r="A33" s="2" t="s">
        <v>585</v>
      </c>
      <c r="B33" s="2" t="s">
        <v>20</v>
      </c>
      <c r="C33" s="2" t="s">
        <v>650</v>
      </c>
      <c r="D33" s="2">
        <v>1679.3237999999999</v>
      </c>
      <c r="E33" s="2" t="s">
        <v>18</v>
      </c>
      <c r="F33" s="2" t="s">
        <v>477</v>
      </c>
      <c r="G33" s="2" t="s">
        <v>97</v>
      </c>
      <c r="H33" s="2">
        <v>1657.3462</v>
      </c>
      <c r="I33" s="2" t="s">
        <v>629</v>
      </c>
      <c r="J33" s="2" t="s">
        <v>628</v>
      </c>
      <c r="K33" s="2" t="s">
        <v>649</v>
      </c>
      <c r="L33" s="2" t="s">
        <v>648</v>
      </c>
      <c r="M33" s="2" t="s">
        <v>609</v>
      </c>
      <c r="N33" s="2" t="s">
        <v>398</v>
      </c>
      <c r="O33" s="2" t="s">
        <v>578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6.8085170000000002</v>
      </c>
      <c r="V33" s="2" t="s">
        <v>625</v>
      </c>
      <c r="W33" s="2" t="s">
        <v>596</v>
      </c>
      <c r="X33" s="2" t="s">
        <v>0</v>
      </c>
      <c r="Y33" s="2">
        <v>22.26722222222222</v>
      </c>
      <c r="Z33" s="2">
        <v>1.1338888888888867</v>
      </c>
      <c r="AA33" s="2">
        <v>1679.3187170498079</v>
      </c>
    </row>
    <row r="34" spans="1:27" x14ac:dyDescent="0.25">
      <c r="A34" s="2" t="s">
        <v>585</v>
      </c>
      <c r="B34" s="2" t="s">
        <v>20</v>
      </c>
      <c r="C34" s="2" t="s">
        <v>647</v>
      </c>
      <c r="D34" s="2">
        <v>1679.3225</v>
      </c>
      <c r="E34" s="2" t="s">
        <v>18</v>
      </c>
      <c r="F34" s="2" t="s">
        <v>646</v>
      </c>
      <c r="G34" s="2" t="s">
        <v>58</v>
      </c>
      <c r="H34" s="2">
        <v>1657.3448000000001</v>
      </c>
      <c r="I34" s="2" t="s">
        <v>645</v>
      </c>
      <c r="J34" s="2" t="s">
        <v>644</v>
      </c>
      <c r="K34" s="2" t="s">
        <v>643</v>
      </c>
      <c r="L34" s="2" t="s">
        <v>634</v>
      </c>
      <c r="M34" s="2" t="s">
        <v>333</v>
      </c>
      <c r="N34" s="2" t="s">
        <v>642</v>
      </c>
      <c r="O34" s="2" t="s">
        <v>578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6.8085190000000004</v>
      </c>
      <c r="V34" s="2" t="s">
        <v>625</v>
      </c>
      <c r="W34" s="2" t="s">
        <v>640</v>
      </c>
      <c r="X34" s="2" t="s">
        <v>0</v>
      </c>
      <c r="Y34" s="2">
        <v>22.27138888888889</v>
      </c>
      <c r="Z34" s="2">
        <v>1.1380555555555567</v>
      </c>
      <c r="AA34" s="2">
        <v>1679.3173983716472</v>
      </c>
    </row>
    <row r="35" spans="1:27" x14ac:dyDescent="0.25">
      <c r="A35" s="2" t="s">
        <v>585</v>
      </c>
      <c r="B35" s="2" t="s">
        <v>20</v>
      </c>
      <c r="C35" s="2" t="s">
        <v>639</v>
      </c>
      <c r="D35" s="2">
        <v>1679.3194000000001</v>
      </c>
      <c r="E35" s="2" t="s">
        <v>18</v>
      </c>
      <c r="F35" s="2" t="s">
        <v>638</v>
      </c>
      <c r="G35" s="2" t="s">
        <v>637</v>
      </c>
      <c r="H35" s="2">
        <v>1657.3430000000001</v>
      </c>
      <c r="I35" s="2" t="s">
        <v>636</v>
      </c>
      <c r="J35" s="2" t="s">
        <v>635</v>
      </c>
      <c r="K35" s="2" t="s">
        <v>118</v>
      </c>
      <c r="L35" s="2" t="s">
        <v>634</v>
      </c>
      <c r="M35" s="2" t="s">
        <v>609</v>
      </c>
      <c r="N35" s="2" t="s">
        <v>52</v>
      </c>
      <c r="O35" s="2" t="s">
        <v>578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6.8085060000000004</v>
      </c>
      <c r="V35" s="2" t="s">
        <v>625</v>
      </c>
      <c r="W35" s="2" t="s">
        <v>632</v>
      </c>
      <c r="X35" s="2" t="s">
        <v>0</v>
      </c>
      <c r="Y35" s="2">
        <v>22.275555555555556</v>
      </c>
      <c r="Z35" s="2">
        <v>1.1422222222222231</v>
      </c>
      <c r="AA35" s="2">
        <v>1679.3142796934862</v>
      </c>
    </row>
    <row r="36" spans="1:27" x14ac:dyDescent="0.25">
      <c r="A36" s="2" t="s">
        <v>585</v>
      </c>
      <c r="B36" s="2" t="s">
        <v>20</v>
      </c>
      <c r="C36" s="2" t="s">
        <v>631</v>
      </c>
      <c r="D36" s="2">
        <v>1679.3223</v>
      </c>
      <c r="E36" s="2" t="s">
        <v>18</v>
      </c>
      <c r="F36" s="2" t="s">
        <v>203</v>
      </c>
      <c r="G36" s="2" t="s">
        <v>630</v>
      </c>
      <c r="H36" s="2">
        <v>1657.3458000000001</v>
      </c>
      <c r="I36" s="2" t="s">
        <v>629</v>
      </c>
      <c r="J36" s="2" t="s">
        <v>628</v>
      </c>
      <c r="K36" s="2" t="s">
        <v>627</v>
      </c>
      <c r="L36" s="2" t="s">
        <v>618</v>
      </c>
      <c r="M36" s="2" t="s">
        <v>609</v>
      </c>
      <c r="N36" s="2" t="s">
        <v>44</v>
      </c>
      <c r="O36" s="2" t="s">
        <v>578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6.8085079999999998</v>
      </c>
      <c r="V36" s="2" t="s">
        <v>625</v>
      </c>
      <c r="W36" s="2" t="s">
        <v>624</v>
      </c>
      <c r="X36" s="2" t="s">
        <v>0</v>
      </c>
      <c r="Y36" s="2">
        <v>22.279722222222222</v>
      </c>
      <c r="Z36" s="2">
        <v>1.1463888888888896</v>
      </c>
      <c r="AA36" s="2">
        <v>1679.3171610153254</v>
      </c>
    </row>
    <row r="37" spans="1:27" x14ac:dyDescent="0.25">
      <c r="A37" s="2" t="s">
        <v>585</v>
      </c>
      <c r="B37" s="2" t="s">
        <v>20</v>
      </c>
      <c r="C37" s="2" t="s">
        <v>623</v>
      </c>
      <c r="D37" s="2">
        <v>1679.3244999999999</v>
      </c>
      <c r="E37" s="2" t="s">
        <v>18</v>
      </c>
      <c r="F37" s="2" t="s">
        <v>622</v>
      </c>
      <c r="G37" s="2" t="s">
        <v>621</v>
      </c>
      <c r="H37" s="2">
        <v>1657.3474000000001</v>
      </c>
      <c r="I37" s="2" t="s">
        <v>592</v>
      </c>
      <c r="J37" s="2" t="s">
        <v>620</v>
      </c>
      <c r="K37" s="2" t="s">
        <v>619</v>
      </c>
      <c r="L37" s="2" t="s">
        <v>618</v>
      </c>
      <c r="M37" s="2" t="s">
        <v>617</v>
      </c>
      <c r="N37" s="2" t="s">
        <v>616</v>
      </c>
      <c r="O37" s="2" t="s">
        <v>578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6.8085120000000003</v>
      </c>
      <c r="V37" s="2" t="s">
        <v>576</v>
      </c>
      <c r="W37" s="2" t="s">
        <v>614</v>
      </c>
      <c r="X37" s="2" t="s">
        <v>0</v>
      </c>
      <c r="Y37" s="2">
        <v>22.283888888888889</v>
      </c>
      <c r="Z37" s="2">
        <v>1.150555555555556</v>
      </c>
      <c r="AA37" s="2">
        <v>1679.3193423371642</v>
      </c>
    </row>
    <row r="38" spans="1:27" x14ac:dyDescent="0.25">
      <c r="A38" s="2" t="s">
        <v>585</v>
      </c>
      <c r="B38" s="2" t="s">
        <v>20</v>
      </c>
      <c r="C38" s="2" t="s">
        <v>613</v>
      </c>
      <c r="D38" s="2">
        <v>1679.3263999999999</v>
      </c>
      <c r="E38" s="2" t="s">
        <v>18</v>
      </c>
      <c r="F38" s="2" t="s">
        <v>612</v>
      </c>
      <c r="G38" s="2" t="s">
        <v>545</v>
      </c>
      <c r="H38" s="2">
        <v>1657.3503000000001</v>
      </c>
      <c r="I38" s="2" t="s">
        <v>611</v>
      </c>
      <c r="J38" s="2" t="s">
        <v>610</v>
      </c>
      <c r="K38" s="2" t="s">
        <v>374</v>
      </c>
      <c r="L38" s="2" t="s">
        <v>600</v>
      </c>
      <c r="M38" s="2" t="s">
        <v>609</v>
      </c>
      <c r="N38" s="2" t="s">
        <v>599</v>
      </c>
      <c r="O38" s="2" t="s">
        <v>578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6.8085050000000003</v>
      </c>
      <c r="V38" s="2" t="s">
        <v>597</v>
      </c>
      <c r="W38" s="2" t="s">
        <v>607</v>
      </c>
      <c r="X38" s="2" t="s">
        <v>0</v>
      </c>
      <c r="Y38" s="2">
        <v>22.288055555555559</v>
      </c>
      <c r="Z38" s="2">
        <v>1.154722222222226</v>
      </c>
      <c r="AA38" s="2">
        <v>1679.3212236590034</v>
      </c>
    </row>
    <row r="39" spans="1:27" x14ac:dyDescent="0.25">
      <c r="A39" s="2" t="s">
        <v>585</v>
      </c>
      <c r="B39" s="2" t="s">
        <v>20</v>
      </c>
      <c r="C39" s="2" t="s">
        <v>606</v>
      </c>
      <c r="D39" s="2">
        <v>1679.3228999999999</v>
      </c>
      <c r="E39" s="2" t="s">
        <v>18</v>
      </c>
      <c r="F39" s="2" t="s">
        <v>605</v>
      </c>
      <c r="G39" s="2" t="s">
        <v>604</v>
      </c>
      <c r="H39" s="2">
        <v>1657.3467000000001</v>
      </c>
      <c r="I39" s="2" t="s">
        <v>603</v>
      </c>
      <c r="J39" s="2" t="s">
        <v>602</v>
      </c>
      <c r="K39" s="2" t="s">
        <v>601</v>
      </c>
      <c r="L39" s="2" t="s">
        <v>600</v>
      </c>
      <c r="M39" s="2" t="s">
        <v>333</v>
      </c>
      <c r="N39" s="2" t="s">
        <v>599</v>
      </c>
      <c r="O39" s="2" t="s">
        <v>578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6.8085170000000002</v>
      </c>
      <c r="V39" s="2" t="s">
        <v>597</v>
      </c>
      <c r="W39" s="2" t="s">
        <v>596</v>
      </c>
      <c r="X39" s="2" t="s">
        <v>0</v>
      </c>
      <c r="Y39" s="2">
        <v>22.292222222222225</v>
      </c>
      <c r="Z39" s="2">
        <v>1.1588888888888924</v>
      </c>
      <c r="AA39" s="2">
        <v>1679.3177049808423</v>
      </c>
    </row>
    <row r="40" spans="1:27" x14ac:dyDescent="0.25">
      <c r="A40" s="2" t="s">
        <v>585</v>
      </c>
      <c r="B40" s="2" t="s">
        <v>20</v>
      </c>
      <c r="C40" s="2" t="s">
        <v>595</v>
      </c>
      <c r="D40" s="2">
        <v>1679.3259</v>
      </c>
      <c r="E40" s="2" t="s">
        <v>18</v>
      </c>
      <c r="F40" s="2" t="s">
        <v>594</v>
      </c>
      <c r="G40" s="2" t="s">
        <v>593</v>
      </c>
      <c r="H40" s="2">
        <v>1657.3501000000001</v>
      </c>
      <c r="I40" s="2" t="s">
        <v>592</v>
      </c>
      <c r="J40" s="2" t="s">
        <v>591</v>
      </c>
      <c r="K40" s="2" t="s">
        <v>590</v>
      </c>
      <c r="L40" s="2" t="s">
        <v>589</v>
      </c>
      <c r="M40" s="2" t="s">
        <v>588</v>
      </c>
      <c r="N40" s="2" t="s">
        <v>351</v>
      </c>
      <c r="O40" s="2" t="s">
        <v>578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6.808522</v>
      </c>
      <c r="V40" s="2" t="s">
        <v>576</v>
      </c>
      <c r="W40" s="2" t="s">
        <v>586</v>
      </c>
      <c r="X40" s="2" t="s">
        <v>0</v>
      </c>
      <c r="Y40" s="2">
        <v>22.296388888888892</v>
      </c>
      <c r="Z40" s="2">
        <v>1.1630555555555588</v>
      </c>
      <c r="AA40" s="2">
        <v>1679.3206863026817</v>
      </c>
    </row>
    <row r="41" spans="1:27" x14ac:dyDescent="0.25">
      <c r="A41" s="2" t="s">
        <v>585</v>
      </c>
      <c r="B41" s="2" t="s">
        <v>20</v>
      </c>
      <c r="C41" s="2" t="s">
        <v>584</v>
      </c>
      <c r="D41" s="2">
        <v>1679.3219999999999</v>
      </c>
      <c r="E41" s="2" t="s">
        <v>18</v>
      </c>
      <c r="F41" s="2" t="s">
        <v>120</v>
      </c>
      <c r="G41" s="2" t="s">
        <v>583</v>
      </c>
      <c r="H41" s="2">
        <v>1657.3462</v>
      </c>
      <c r="I41" s="2" t="s">
        <v>582</v>
      </c>
      <c r="J41" s="2" t="s">
        <v>581</v>
      </c>
      <c r="K41" s="2" t="s">
        <v>580</v>
      </c>
      <c r="L41" s="2" t="s">
        <v>579</v>
      </c>
      <c r="M41" s="2" t="s">
        <v>333</v>
      </c>
      <c r="N41" s="2" t="s">
        <v>359</v>
      </c>
      <c r="O41" s="2" t="s">
        <v>578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6.8085269999999998</v>
      </c>
      <c r="V41" s="2" t="s">
        <v>576</v>
      </c>
      <c r="W41" s="2" t="s">
        <v>575</v>
      </c>
      <c r="X41" s="2" t="s">
        <v>0</v>
      </c>
      <c r="Y41" s="2">
        <v>22.300555555555555</v>
      </c>
      <c r="Z41" s="2">
        <v>1.1672222222222217</v>
      </c>
      <c r="AA41" s="2">
        <v>1679.3167676245205</v>
      </c>
    </row>
    <row r="42" spans="1:27" x14ac:dyDescent="0.25">
      <c r="U42" s="1">
        <f>AVERAGE(U2:U41)</f>
        <v>6.808511300000001</v>
      </c>
      <c r="AA42" s="1">
        <f>AVERAGE(AA2:AA41)</f>
        <v>1679.3262293486587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32C96-A275-4A02-97CF-F4D3840CD3BA}">
  <dimension ref="A1:AA42"/>
  <sheetViews>
    <sheetView tabSelected="1" workbookViewId="0">
      <selection activeCell="G16" sqref="G16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1364</v>
      </c>
      <c r="B1" s="1" t="s">
        <v>1363</v>
      </c>
      <c r="C1" s="1" t="s">
        <v>1362</v>
      </c>
      <c r="D1" s="1" t="s">
        <v>1361</v>
      </c>
      <c r="E1" s="1" t="s">
        <v>1360</v>
      </c>
      <c r="F1" s="1" t="s">
        <v>1359</v>
      </c>
      <c r="G1" s="1" t="s">
        <v>1358</v>
      </c>
      <c r="H1" s="1" t="s">
        <v>1357</v>
      </c>
      <c r="I1" s="1" t="s">
        <v>1356</v>
      </c>
      <c r="J1" s="1" t="s">
        <v>1355</v>
      </c>
      <c r="K1" s="1" t="s">
        <v>1354</v>
      </c>
      <c r="L1" s="1" t="s">
        <v>1353</v>
      </c>
      <c r="M1" s="1" t="s">
        <v>1352</v>
      </c>
      <c r="N1" s="1" t="s">
        <v>1351</v>
      </c>
      <c r="O1" s="1" t="s">
        <v>1350</v>
      </c>
      <c r="P1" s="1" t="s">
        <v>1349</v>
      </c>
      <c r="Q1" s="1" t="s">
        <v>1348</v>
      </c>
      <c r="R1" s="1" t="s">
        <v>1347</v>
      </c>
      <c r="S1" s="1" t="s">
        <v>1346</v>
      </c>
      <c r="T1" s="1" t="s">
        <v>1345</v>
      </c>
      <c r="U1" s="1" t="s">
        <v>1344</v>
      </c>
      <c r="V1" s="1" t="s">
        <v>1343</v>
      </c>
      <c r="W1" s="1" t="s">
        <v>1342</v>
      </c>
      <c r="X1" s="1" t="s">
        <v>1341</v>
      </c>
      <c r="Y1" s="1" t="s">
        <v>1365</v>
      </c>
      <c r="Z1" s="1" t="s">
        <v>1366</v>
      </c>
      <c r="AA1" s="1" t="s">
        <v>1375</v>
      </c>
    </row>
    <row r="2" spans="1:27" x14ac:dyDescent="0.25">
      <c r="A2" s="2" t="s">
        <v>336</v>
      </c>
      <c r="B2" s="2" t="s">
        <v>20</v>
      </c>
      <c r="C2" s="2" t="s">
        <v>574</v>
      </c>
      <c r="D2" s="2">
        <v>1684.5517</v>
      </c>
      <c r="E2" s="2" t="s">
        <v>18</v>
      </c>
      <c r="F2" s="2" t="s">
        <v>127</v>
      </c>
      <c r="G2" s="2" t="s">
        <v>423</v>
      </c>
      <c r="H2" s="2">
        <v>1662.5588</v>
      </c>
      <c r="I2" s="2" t="s">
        <v>55</v>
      </c>
      <c r="J2" s="2" t="s">
        <v>38</v>
      </c>
      <c r="K2" s="2" t="s">
        <v>573</v>
      </c>
      <c r="L2" s="2" t="s">
        <v>292</v>
      </c>
      <c r="M2" s="2" t="s">
        <v>34</v>
      </c>
      <c r="N2" s="2" t="s">
        <v>572</v>
      </c>
      <c r="O2" s="2" t="s">
        <v>533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6.8168949999999997</v>
      </c>
      <c r="V2" s="2" t="s">
        <v>507</v>
      </c>
      <c r="W2" s="2" t="s">
        <v>570</v>
      </c>
      <c r="X2" s="2" t="s">
        <v>0</v>
      </c>
      <c r="Y2" s="2">
        <v>22.553611111111113</v>
      </c>
      <c r="Z2" s="2">
        <v>1.4202777777777804</v>
      </c>
      <c r="AA2" s="2">
        <v>1684.5453332375473</v>
      </c>
    </row>
    <row r="3" spans="1:27" x14ac:dyDescent="0.25">
      <c r="A3" s="2" t="s">
        <v>336</v>
      </c>
      <c r="B3" s="2" t="s">
        <v>20</v>
      </c>
      <c r="C3" s="2" t="s">
        <v>569</v>
      </c>
      <c r="D3" s="2">
        <v>1684.5542</v>
      </c>
      <c r="E3" s="2" t="s">
        <v>18</v>
      </c>
      <c r="F3" s="2" t="s">
        <v>537</v>
      </c>
      <c r="G3" s="2" t="s">
        <v>536</v>
      </c>
      <c r="H3" s="2">
        <v>1662.5618999999999</v>
      </c>
      <c r="I3" s="2" t="s">
        <v>476</v>
      </c>
      <c r="J3" s="2" t="s">
        <v>56</v>
      </c>
      <c r="K3" s="2" t="s">
        <v>568</v>
      </c>
      <c r="L3" s="2" t="s">
        <v>292</v>
      </c>
      <c r="M3" s="2" t="s">
        <v>567</v>
      </c>
      <c r="N3" s="2" t="s">
        <v>566</v>
      </c>
      <c r="O3" s="2" t="s">
        <v>533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6.8168850000000001</v>
      </c>
      <c r="V3" s="2" t="s">
        <v>507</v>
      </c>
      <c r="W3" s="2" t="s">
        <v>564</v>
      </c>
      <c r="X3" s="2" t="s">
        <v>0</v>
      </c>
      <c r="Y3" s="2">
        <v>22.55777777777778</v>
      </c>
      <c r="Z3" s="2">
        <v>1.4244444444444468</v>
      </c>
      <c r="AA3" s="2">
        <v>1684.5478145593866</v>
      </c>
    </row>
    <row r="4" spans="1:27" x14ac:dyDescent="0.25">
      <c r="A4" s="2" t="s">
        <v>336</v>
      </c>
      <c r="B4" s="2" t="s">
        <v>20</v>
      </c>
      <c r="C4" s="2" t="s">
        <v>563</v>
      </c>
      <c r="D4" s="2">
        <v>1684.5539000000001</v>
      </c>
      <c r="E4" s="2" t="s">
        <v>18</v>
      </c>
      <c r="F4" s="2" t="s">
        <v>321</v>
      </c>
      <c r="G4" s="2" t="s">
        <v>369</v>
      </c>
      <c r="H4" s="2">
        <v>1662.5619999999999</v>
      </c>
      <c r="I4" s="2" t="s">
        <v>456</v>
      </c>
      <c r="J4" s="2" t="s">
        <v>562</v>
      </c>
      <c r="K4" s="2" t="s">
        <v>319</v>
      </c>
      <c r="L4" s="2" t="s">
        <v>292</v>
      </c>
      <c r="M4" s="2" t="s">
        <v>34</v>
      </c>
      <c r="N4" s="2" t="s">
        <v>312</v>
      </c>
      <c r="O4" s="2" t="s">
        <v>533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6.8168749999999996</v>
      </c>
      <c r="V4" s="2" t="s">
        <v>357</v>
      </c>
      <c r="W4" s="2" t="s">
        <v>560</v>
      </c>
      <c r="X4" s="2" t="s">
        <v>0</v>
      </c>
      <c r="Y4" s="2">
        <v>22.561944444444446</v>
      </c>
      <c r="Z4" s="2">
        <v>1.4286111111111133</v>
      </c>
      <c r="AA4" s="2">
        <v>1684.5474958812256</v>
      </c>
    </row>
    <row r="5" spans="1:27" x14ac:dyDescent="0.25">
      <c r="A5" s="2" t="s">
        <v>336</v>
      </c>
      <c r="B5" s="2" t="s">
        <v>20</v>
      </c>
      <c r="C5" s="2" t="s">
        <v>559</v>
      </c>
      <c r="D5" s="2">
        <v>1684.5495000000001</v>
      </c>
      <c r="E5" s="2" t="s">
        <v>18</v>
      </c>
      <c r="F5" s="2" t="s">
        <v>558</v>
      </c>
      <c r="G5" s="2" t="s">
        <v>557</v>
      </c>
      <c r="H5" s="2">
        <v>1662.5588</v>
      </c>
      <c r="I5" s="2" t="s">
        <v>556</v>
      </c>
      <c r="J5" s="2" t="s">
        <v>63</v>
      </c>
      <c r="K5" s="2" t="s">
        <v>555</v>
      </c>
      <c r="L5" s="2" t="s">
        <v>318</v>
      </c>
      <c r="M5" s="2" t="s">
        <v>11</v>
      </c>
      <c r="N5" s="2" t="s">
        <v>554</v>
      </c>
      <c r="O5" s="2" t="s">
        <v>533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6.8168540000000002</v>
      </c>
      <c r="V5" s="2" t="s">
        <v>337</v>
      </c>
      <c r="W5" s="2" t="s">
        <v>453</v>
      </c>
      <c r="X5" s="2" t="s">
        <v>0</v>
      </c>
      <c r="Y5" s="2">
        <v>22.566111111111113</v>
      </c>
      <c r="Z5" s="2">
        <v>1.4327777777777797</v>
      </c>
      <c r="AA5" s="2">
        <v>1684.5430772030647</v>
      </c>
    </row>
    <row r="6" spans="1:27" x14ac:dyDescent="0.25">
      <c r="A6" s="2" t="s">
        <v>336</v>
      </c>
      <c r="B6" s="2" t="s">
        <v>20</v>
      </c>
      <c r="C6" s="2" t="s">
        <v>553</v>
      </c>
      <c r="D6" s="2">
        <v>1684.548</v>
      </c>
      <c r="E6" s="2" t="s">
        <v>18</v>
      </c>
      <c r="F6" s="2" t="s">
        <v>186</v>
      </c>
      <c r="G6" s="2" t="s">
        <v>552</v>
      </c>
      <c r="H6" s="2">
        <v>1662.558</v>
      </c>
      <c r="I6" s="2" t="s">
        <v>145</v>
      </c>
      <c r="J6" s="2" t="s">
        <v>38</v>
      </c>
      <c r="K6" s="2" t="s">
        <v>551</v>
      </c>
      <c r="L6" s="2" t="s">
        <v>318</v>
      </c>
      <c r="M6" s="2" t="s">
        <v>34</v>
      </c>
      <c r="N6" s="2" t="s">
        <v>550</v>
      </c>
      <c r="O6" s="2" t="s">
        <v>533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6.8168600000000001</v>
      </c>
      <c r="V6" s="2" t="s">
        <v>337</v>
      </c>
      <c r="W6" s="2" t="s">
        <v>548</v>
      </c>
      <c r="X6" s="2" t="s">
        <v>0</v>
      </c>
      <c r="Y6" s="2">
        <v>22.570277777777779</v>
      </c>
      <c r="Z6" s="2">
        <v>1.4369444444444461</v>
      </c>
      <c r="AA6" s="2">
        <v>1684.5415585249036</v>
      </c>
    </row>
    <row r="7" spans="1:27" x14ac:dyDescent="0.25">
      <c r="A7" s="2" t="s">
        <v>336</v>
      </c>
      <c r="B7" s="2" t="s">
        <v>20</v>
      </c>
      <c r="C7" s="2" t="s">
        <v>547</v>
      </c>
      <c r="D7" s="2">
        <v>1684.5514000000001</v>
      </c>
      <c r="E7" s="2" t="s">
        <v>18</v>
      </c>
      <c r="F7" s="2" t="s">
        <v>546</v>
      </c>
      <c r="G7" s="2" t="s">
        <v>545</v>
      </c>
      <c r="H7" s="2">
        <v>1662.5625</v>
      </c>
      <c r="I7" s="2" t="s">
        <v>119</v>
      </c>
      <c r="J7" s="2" t="s">
        <v>136</v>
      </c>
      <c r="K7" s="2" t="s">
        <v>544</v>
      </c>
      <c r="L7" s="2" t="s">
        <v>318</v>
      </c>
      <c r="M7" s="2" t="s">
        <v>25</v>
      </c>
      <c r="N7" s="2" t="s">
        <v>543</v>
      </c>
      <c r="O7" s="2" t="s">
        <v>533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6.8168499999999996</v>
      </c>
      <c r="V7" s="2" t="s">
        <v>337</v>
      </c>
      <c r="W7" s="2" t="s">
        <v>542</v>
      </c>
      <c r="X7" s="2" t="s">
        <v>0</v>
      </c>
      <c r="Y7" s="2">
        <v>22.574444444444445</v>
      </c>
      <c r="Z7" s="2">
        <v>1.4411111111111126</v>
      </c>
      <c r="AA7" s="2">
        <v>1684.5449398467429</v>
      </c>
    </row>
    <row r="8" spans="1:27" x14ac:dyDescent="0.25">
      <c r="A8" s="2" t="s">
        <v>336</v>
      </c>
      <c r="B8" s="2" t="s">
        <v>20</v>
      </c>
      <c r="C8" s="2" t="s">
        <v>541</v>
      </c>
      <c r="D8" s="2">
        <v>1684.5491</v>
      </c>
      <c r="E8" s="2" t="s">
        <v>18</v>
      </c>
      <c r="F8" s="2" t="s">
        <v>471</v>
      </c>
      <c r="G8" s="2" t="s">
        <v>470</v>
      </c>
      <c r="H8" s="2">
        <v>1662.5604000000001</v>
      </c>
      <c r="I8" s="2" t="s">
        <v>62</v>
      </c>
      <c r="J8" s="2" t="s">
        <v>540</v>
      </c>
      <c r="K8" s="2" t="s">
        <v>265</v>
      </c>
      <c r="L8" s="2" t="s">
        <v>318</v>
      </c>
      <c r="M8" s="2" t="s">
        <v>231</v>
      </c>
      <c r="N8" s="2" t="s">
        <v>539</v>
      </c>
      <c r="O8" s="2" t="s">
        <v>533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6.8168420000000003</v>
      </c>
      <c r="V8" s="2" t="s">
        <v>325</v>
      </c>
      <c r="W8" s="2" t="s">
        <v>532</v>
      </c>
      <c r="X8" s="2" t="s">
        <v>0</v>
      </c>
      <c r="Y8" s="2">
        <v>22.578611111111112</v>
      </c>
      <c r="Z8" s="2">
        <v>1.445277777777779</v>
      </c>
      <c r="AA8" s="2">
        <v>1684.5426211685817</v>
      </c>
    </row>
    <row r="9" spans="1:27" x14ac:dyDescent="0.25">
      <c r="A9" s="2" t="s">
        <v>336</v>
      </c>
      <c r="B9" s="2" t="s">
        <v>20</v>
      </c>
      <c r="C9" s="2" t="s">
        <v>538</v>
      </c>
      <c r="D9" s="2">
        <v>1684.5476000000001</v>
      </c>
      <c r="E9" s="2" t="s">
        <v>18</v>
      </c>
      <c r="F9" s="2" t="s">
        <v>537</v>
      </c>
      <c r="G9" s="2" t="s">
        <v>536</v>
      </c>
      <c r="H9" s="2">
        <v>1662.5592999999999</v>
      </c>
      <c r="I9" s="2" t="s">
        <v>71</v>
      </c>
      <c r="J9" s="2" t="s">
        <v>514</v>
      </c>
      <c r="K9" s="2" t="s">
        <v>535</v>
      </c>
      <c r="L9" s="2" t="s">
        <v>518</v>
      </c>
      <c r="M9" s="2" t="s">
        <v>78</v>
      </c>
      <c r="N9" s="2" t="s">
        <v>534</v>
      </c>
      <c r="O9" s="2" t="s">
        <v>533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6.8168470000000001</v>
      </c>
      <c r="V9" s="2" t="s">
        <v>325</v>
      </c>
      <c r="W9" s="2" t="s">
        <v>532</v>
      </c>
      <c r="X9" s="2" t="s">
        <v>0</v>
      </c>
      <c r="Y9" s="2">
        <v>22.582777777777778</v>
      </c>
      <c r="Z9" s="2">
        <v>1.4494444444444454</v>
      </c>
      <c r="AA9" s="2">
        <v>1684.5411024904211</v>
      </c>
    </row>
    <row r="10" spans="1:27" x14ac:dyDescent="0.25">
      <c r="A10" s="2" t="s">
        <v>336</v>
      </c>
      <c r="B10" s="2" t="s">
        <v>20</v>
      </c>
      <c r="C10" s="2" t="s">
        <v>531</v>
      </c>
      <c r="D10" s="2">
        <v>1684.5473</v>
      </c>
      <c r="E10" s="2" t="s">
        <v>18</v>
      </c>
      <c r="F10" s="2" t="s">
        <v>65</v>
      </c>
      <c r="G10" s="2" t="s">
        <v>423</v>
      </c>
      <c r="H10" s="2">
        <v>1662.5606</v>
      </c>
      <c r="I10" s="2" t="s">
        <v>484</v>
      </c>
      <c r="J10" s="2" t="s">
        <v>530</v>
      </c>
      <c r="K10" s="2" t="s">
        <v>529</v>
      </c>
      <c r="L10" s="2" t="s">
        <v>518</v>
      </c>
      <c r="M10" s="2" t="s">
        <v>78</v>
      </c>
      <c r="N10" s="2" t="s">
        <v>270</v>
      </c>
      <c r="O10" s="2" t="s">
        <v>397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6.8168259999999998</v>
      </c>
      <c r="V10" s="2" t="s">
        <v>357</v>
      </c>
      <c r="W10" s="2" t="s">
        <v>528</v>
      </c>
      <c r="X10" s="2" t="s">
        <v>0</v>
      </c>
      <c r="Y10" s="2">
        <v>22.586944444444445</v>
      </c>
      <c r="Z10" s="2">
        <v>1.4536111111111119</v>
      </c>
      <c r="AA10" s="2">
        <v>1684.5407838122601</v>
      </c>
    </row>
    <row r="11" spans="1:27" x14ac:dyDescent="0.25">
      <c r="A11" s="2" t="s">
        <v>336</v>
      </c>
      <c r="B11" s="2" t="s">
        <v>20</v>
      </c>
      <c r="C11" s="2" t="s">
        <v>527</v>
      </c>
      <c r="D11" s="2">
        <v>1684.5461</v>
      </c>
      <c r="E11" s="2" t="s">
        <v>18</v>
      </c>
      <c r="F11" s="2" t="s">
        <v>526</v>
      </c>
      <c r="G11" s="2" t="s">
        <v>525</v>
      </c>
      <c r="H11" s="2">
        <v>1662.5601999999999</v>
      </c>
      <c r="I11" s="2" t="s">
        <v>185</v>
      </c>
      <c r="J11" s="2" t="s">
        <v>281</v>
      </c>
      <c r="K11" s="2" t="s">
        <v>524</v>
      </c>
      <c r="L11" s="2" t="s">
        <v>518</v>
      </c>
      <c r="M11" s="2" t="s">
        <v>11</v>
      </c>
      <c r="N11" s="2" t="s">
        <v>523</v>
      </c>
      <c r="O11" s="2" t="s">
        <v>397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6.8168360000000003</v>
      </c>
      <c r="V11" s="2" t="s">
        <v>337</v>
      </c>
      <c r="W11" s="2" t="s">
        <v>522</v>
      </c>
      <c r="X11" s="2" t="s">
        <v>0</v>
      </c>
      <c r="Y11" s="2">
        <v>22.591111111111111</v>
      </c>
      <c r="Z11" s="2">
        <v>1.4577777777777783</v>
      </c>
      <c r="AA11" s="2">
        <v>1684.5395651340991</v>
      </c>
    </row>
    <row r="12" spans="1:27" x14ac:dyDescent="0.25">
      <c r="A12" s="2" t="s">
        <v>336</v>
      </c>
      <c r="B12" s="2" t="s">
        <v>20</v>
      </c>
      <c r="C12" s="2" t="s">
        <v>521</v>
      </c>
      <c r="D12" s="2">
        <v>1684.5473</v>
      </c>
      <c r="E12" s="2" t="s">
        <v>18</v>
      </c>
      <c r="F12" s="2" t="s">
        <v>49</v>
      </c>
      <c r="G12" s="2" t="s">
        <v>48</v>
      </c>
      <c r="H12" s="2">
        <v>1662.5625</v>
      </c>
      <c r="I12" s="2" t="s">
        <v>520</v>
      </c>
      <c r="J12" s="2" t="s">
        <v>216</v>
      </c>
      <c r="K12" s="2" t="s">
        <v>519</v>
      </c>
      <c r="L12" s="2" t="s">
        <v>518</v>
      </c>
      <c r="M12" s="2" t="s">
        <v>78</v>
      </c>
      <c r="N12" s="2" t="s">
        <v>517</v>
      </c>
      <c r="O12" s="2" t="s">
        <v>397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6.8168389999999999</v>
      </c>
      <c r="V12" s="2" t="s">
        <v>357</v>
      </c>
      <c r="W12" s="2" t="s">
        <v>511</v>
      </c>
      <c r="X12" s="2" t="s">
        <v>0</v>
      </c>
      <c r="Y12" s="2">
        <v>22.595277777777778</v>
      </c>
      <c r="Z12" s="2">
        <v>1.4619444444444447</v>
      </c>
      <c r="AA12" s="2">
        <v>1684.5407464559382</v>
      </c>
    </row>
    <row r="13" spans="1:27" x14ac:dyDescent="0.25">
      <c r="A13" s="2" t="s">
        <v>336</v>
      </c>
      <c r="B13" s="2" t="s">
        <v>20</v>
      </c>
      <c r="C13" s="2" t="s">
        <v>515</v>
      </c>
      <c r="D13" s="2">
        <v>1684.5471</v>
      </c>
      <c r="E13" s="2" t="s">
        <v>18</v>
      </c>
      <c r="F13" s="2" t="s">
        <v>88</v>
      </c>
      <c r="G13" s="2" t="s">
        <v>266</v>
      </c>
      <c r="H13" s="2">
        <v>1662.5626</v>
      </c>
      <c r="I13" s="2" t="s">
        <v>125</v>
      </c>
      <c r="J13" s="2" t="s">
        <v>514</v>
      </c>
      <c r="K13" s="2" t="s">
        <v>513</v>
      </c>
      <c r="L13" s="2" t="s">
        <v>491</v>
      </c>
      <c r="M13" s="2" t="s">
        <v>78</v>
      </c>
      <c r="N13" s="2" t="s">
        <v>512</v>
      </c>
      <c r="O13" s="2" t="s">
        <v>397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6.8168439999999997</v>
      </c>
      <c r="V13" s="2" t="s">
        <v>507</v>
      </c>
      <c r="W13" s="2" t="s">
        <v>511</v>
      </c>
      <c r="X13" s="2" t="s">
        <v>0</v>
      </c>
      <c r="Y13" s="2">
        <v>22.599444444444444</v>
      </c>
      <c r="Z13" s="2">
        <v>1.4661111111111111</v>
      </c>
      <c r="AA13" s="2">
        <v>1684.5405277777772</v>
      </c>
    </row>
    <row r="14" spans="1:27" x14ac:dyDescent="0.25">
      <c r="A14" s="2" t="s">
        <v>336</v>
      </c>
      <c r="B14" s="2" t="s">
        <v>20</v>
      </c>
      <c r="C14" s="2" t="s">
        <v>510</v>
      </c>
      <c r="D14" s="2">
        <v>1684.5454999999999</v>
      </c>
      <c r="E14" s="2" t="s">
        <v>18</v>
      </c>
      <c r="F14" s="2" t="s">
        <v>394</v>
      </c>
      <c r="G14" s="2" t="s">
        <v>266</v>
      </c>
      <c r="H14" s="2">
        <v>1662.5618999999999</v>
      </c>
      <c r="I14" s="2" t="s">
        <v>104</v>
      </c>
      <c r="J14" s="2" t="s">
        <v>393</v>
      </c>
      <c r="K14" s="2" t="s">
        <v>509</v>
      </c>
      <c r="L14" s="2" t="s">
        <v>491</v>
      </c>
      <c r="M14" s="2" t="s">
        <v>78</v>
      </c>
      <c r="N14" s="2" t="s">
        <v>508</v>
      </c>
      <c r="O14" s="2" t="s">
        <v>397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6.8168579999999999</v>
      </c>
      <c r="V14" s="2" t="s">
        <v>507</v>
      </c>
      <c r="W14" s="2" t="s">
        <v>506</v>
      </c>
      <c r="X14" s="2" t="s">
        <v>0</v>
      </c>
      <c r="Y14" s="2">
        <v>22.603611111111114</v>
      </c>
      <c r="Z14" s="2">
        <v>1.4702777777777811</v>
      </c>
      <c r="AA14" s="2">
        <v>1684.5389090996164</v>
      </c>
    </row>
    <row r="15" spans="1:27" x14ac:dyDescent="0.25">
      <c r="A15" s="2" t="s">
        <v>336</v>
      </c>
      <c r="B15" s="2" t="s">
        <v>20</v>
      </c>
      <c r="C15" s="2" t="s">
        <v>505</v>
      </c>
      <c r="D15" s="2">
        <v>1684.5494000000001</v>
      </c>
      <c r="E15" s="2" t="s">
        <v>18</v>
      </c>
      <c r="F15" s="2" t="s">
        <v>504</v>
      </c>
      <c r="G15" s="2" t="s">
        <v>189</v>
      </c>
      <c r="H15" s="2">
        <v>1662.5661</v>
      </c>
      <c r="I15" s="2" t="s">
        <v>456</v>
      </c>
      <c r="J15" s="2" t="s">
        <v>422</v>
      </c>
      <c r="K15" s="2" t="s">
        <v>503</v>
      </c>
      <c r="L15" s="2" t="s">
        <v>491</v>
      </c>
      <c r="M15" s="2" t="s">
        <v>502</v>
      </c>
      <c r="N15" s="2" t="s">
        <v>501</v>
      </c>
      <c r="O15" s="2" t="s">
        <v>397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6.8168569999999997</v>
      </c>
      <c r="V15" s="2" t="s">
        <v>357</v>
      </c>
      <c r="W15" s="2" t="s">
        <v>495</v>
      </c>
      <c r="X15" s="2" t="s">
        <v>0</v>
      </c>
      <c r="Y15" s="2">
        <v>22.60777777777778</v>
      </c>
      <c r="Z15" s="2">
        <v>1.4744444444444476</v>
      </c>
      <c r="AA15" s="2">
        <v>1684.5427904214555</v>
      </c>
    </row>
    <row r="16" spans="1:27" x14ac:dyDescent="0.25">
      <c r="A16" s="2" t="s">
        <v>336</v>
      </c>
      <c r="B16" s="2" t="s">
        <v>20</v>
      </c>
      <c r="C16" s="2" t="s">
        <v>500</v>
      </c>
      <c r="D16" s="2">
        <v>1684.5410999999999</v>
      </c>
      <c r="E16" s="2" t="s">
        <v>18</v>
      </c>
      <c r="F16" s="2" t="s">
        <v>499</v>
      </c>
      <c r="G16" s="2" t="s">
        <v>498</v>
      </c>
      <c r="H16" s="2">
        <v>1662.5594000000001</v>
      </c>
      <c r="I16" s="2" t="s">
        <v>62</v>
      </c>
      <c r="J16" s="2" t="s">
        <v>340</v>
      </c>
      <c r="K16" s="2" t="s">
        <v>497</v>
      </c>
      <c r="L16" s="2" t="s">
        <v>491</v>
      </c>
      <c r="M16" s="2" t="s">
        <v>360</v>
      </c>
      <c r="N16" s="2" t="s">
        <v>496</v>
      </c>
      <c r="O16" s="2" t="s">
        <v>397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6.8168579999999999</v>
      </c>
      <c r="V16" s="2" t="s">
        <v>357</v>
      </c>
      <c r="W16" s="2" t="s">
        <v>495</v>
      </c>
      <c r="X16" s="2" t="s">
        <v>0</v>
      </c>
      <c r="Y16" s="2">
        <v>22.611944444444447</v>
      </c>
      <c r="Z16" s="2">
        <v>1.478611111111114</v>
      </c>
      <c r="AA16" s="2">
        <v>1684.5344717432945</v>
      </c>
    </row>
    <row r="17" spans="1:27" x14ac:dyDescent="0.25">
      <c r="A17" s="2" t="s">
        <v>336</v>
      </c>
      <c r="B17" s="2" t="s">
        <v>20</v>
      </c>
      <c r="C17" s="2" t="s">
        <v>494</v>
      </c>
      <c r="D17" s="2">
        <v>1684.5458000000001</v>
      </c>
      <c r="E17" s="2" t="s">
        <v>18</v>
      </c>
      <c r="F17" s="2" t="s">
        <v>88</v>
      </c>
      <c r="G17" s="2" t="s">
        <v>266</v>
      </c>
      <c r="H17" s="2">
        <v>1662.5640000000001</v>
      </c>
      <c r="I17" s="2" t="s">
        <v>450</v>
      </c>
      <c r="J17" s="2" t="s">
        <v>493</v>
      </c>
      <c r="K17" s="2" t="s">
        <v>492</v>
      </c>
      <c r="L17" s="2" t="s">
        <v>491</v>
      </c>
      <c r="M17" s="2" t="s">
        <v>490</v>
      </c>
      <c r="N17" s="2" t="s">
        <v>489</v>
      </c>
      <c r="O17" s="2" t="s">
        <v>397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6.8168540000000002</v>
      </c>
      <c r="V17" s="2" t="s">
        <v>337</v>
      </c>
      <c r="W17" s="2" t="s">
        <v>487</v>
      </c>
      <c r="X17" s="2" t="s">
        <v>0</v>
      </c>
      <c r="Y17" s="2">
        <v>22.616111111111113</v>
      </c>
      <c r="Z17" s="2">
        <v>1.4827777777777804</v>
      </c>
      <c r="AA17" s="2">
        <v>1684.5391530651336</v>
      </c>
    </row>
    <row r="18" spans="1:27" x14ac:dyDescent="0.25">
      <c r="A18" s="2" t="s">
        <v>336</v>
      </c>
      <c r="B18" s="2" t="s">
        <v>20</v>
      </c>
      <c r="C18" s="2" t="s">
        <v>486</v>
      </c>
      <c r="D18" s="2">
        <v>1684.5443</v>
      </c>
      <c r="E18" s="2" t="s">
        <v>18</v>
      </c>
      <c r="F18" s="2" t="s">
        <v>485</v>
      </c>
      <c r="G18" s="2" t="s">
        <v>443</v>
      </c>
      <c r="H18" s="2">
        <v>1662.5636999999999</v>
      </c>
      <c r="I18" s="2" t="s">
        <v>484</v>
      </c>
      <c r="J18" s="2" t="s">
        <v>483</v>
      </c>
      <c r="K18" s="2" t="s">
        <v>482</v>
      </c>
      <c r="L18" s="2" t="s">
        <v>455</v>
      </c>
      <c r="M18" s="2" t="s">
        <v>328</v>
      </c>
      <c r="N18" s="2" t="s">
        <v>481</v>
      </c>
      <c r="O18" s="2" t="s">
        <v>397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6.8168569999999997</v>
      </c>
      <c r="V18" s="2" t="s">
        <v>337</v>
      </c>
      <c r="W18" s="2" t="s">
        <v>479</v>
      </c>
      <c r="X18" s="2" t="s">
        <v>0</v>
      </c>
      <c r="Y18" s="2">
        <v>22.62027777777778</v>
      </c>
      <c r="Z18" s="2">
        <v>1.4869444444444468</v>
      </c>
      <c r="AA18" s="2">
        <v>1684.5376343869727</v>
      </c>
    </row>
    <row r="19" spans="1:27" x14ac:dyDescent="0.25">
      <c r="A19" s="2" t="s">
        <v>336</v>
      </c>
      <c r="B19" s="2" t="s">
        <v>20</v>
      </c>
      <c r="C19" s="2" t="s">
        <v>478</v>
      </c>
      <c r="D19" s="2">
        <v>1684.5444</v>
      </c>
      <c r="E19" s="2" t="s">
        <v>18</v>
      </c>
      <c r="F19" s="2" t="s">
        <v>477</v>
      </c>
      <c r="G19" s="2" t="s">
        <v>97</v>
      </c>
      <c r="H19" s="2">
        <v>1662.5645</v>
      </c>
      <c r="I19" s="2" t="s">
        <v>476</v>
      </c>
      <c r="J19" s="2" t="s">
        <v>393</v>
      </c>
      <c r="K19" s="2" t="s">
        <v>475</v>
      </c>
      <c r="L19" s="2" t="s">
        <v>455</v>
      </c>
      <c r="M19" s="2" t="s">
        <v>360</v>
      </c>
      <c r="N19" s="2" t="s">
        <v>474</v>
      </c>
      <c r="O19" s="2" t="s">
        <v>397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6.8168319999999998</v>
      </c>
      <c r="V19" s="2" t="s">
        <v>357</v>
      </c>
      <c r="W19" s="2" t="s">
        <v>473</v>
      </c>
      <c r="X19" s="2" t="s">
        <v>0</v>
      </c>
      <c r="Y19" s="2">
        <v>22.624444444444446</v>
      </c>
      <c r="Z19" s="2">
        <v>1.4911111111111133</v>
      </c>
      <c r="AA19" s="2">
        <v>1684.5377157088117</v>
      </c>
    </row>
    <row r="20" spans="1:27" x14ac:dyDescent="0.25">
      <c r="A20" s="2" t="s">
        <v>336</v>
      </c>
      <c r="B20" s="2" t="s">
        <v>20</v>
      </c>
      <c r="C20" s="2" t="s">
        <v>472</v>
      </c>
      <c r="D20" s="2">
        <v>1684.5428999999999</v>
      </c>
      <c r="E20" s="2" t="s">
        <v>18</v>
      </c>
      <c r="F20" s="2" t="s">
        <v>471</v>
      </c>
      <c r="G20" s="2" t="s">
        <v>470</v>
      </c>
      <c r="H20" s="2">
        <v>1662.5636</v>
      </c>
      <c r="I20" s="2" t="s">
        <v>71</v>
      </c>
      <c r="J20" s="2" t="s">
        <v>469</v>
      </c>
      <c r="K20" s="2" t="s">
        <v>468</v>
      </c>
      <c r="L20" s="2" t="s">
        <v>455</v>
      </c>
      <c r="M20" s="2" t="s">
        <v>360</v>
      </c>
      <c r="N20" s="2" t="s">
        <v>467</v>
      </c>
      <c r="O20" s="2" t="s">
        <v>397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6.816821</v>
      </c>
      <c r="V20" s="2" t="s">
        <v>337</v>
      </c>
      <c r="W20" s="2" t="s">
        <v>465</v>
      </c>
      <c r="X20" s="2" t="s">
        <v>0</v>
      </c>
      <c r="Y20" s="2">
        <v>22.628611111111113</v>
      </c>
      <c r="Z20" s="2">
        <v>1.4952777777777797</v>
      </c>
      <c r="AA20" s="2">
        <v>1684.5361970306508</v>
      </c>
    </row>
    <row r="21" spans="1:27" x14ac:dyDescent="0.25">
      <c r="A21" s="2" t="s">
        <v>336</v>
      </c>
      <c r="B21" s="2" t="s">
        <v>20</v>
      </c>
      <c r="C21" s="2" t="s">
        <v>464</v>
      </c>
      <c r="D21" s="2">
        <v>1684.5431000000001</v>
      </c>
      <c r="E21" s="2" t="s">
        <v>18</v>
      </c>
      <c r="F21" s="2" t="s">
        <v>463</v>
      </c>
      <c r="G21" s="2" t="s">
        <v>57</v>
      </c>
      <c r="H21" s="2">
        <v>1662.5645</v>
      </c>
      <c r="I21" s="2" t="s">
        <v>62</v>
      </c>
      <c r="J21" s="2" t="s">
        <v>252</v>
      </c>
      <c r="K21" s="2" t="s">
        <v>462</v>
      </c>
      <c r="L21" s="2" t="s">
        <v>455</v>
      </c>
      <c r="M21" s="2" t="s">
        <v>360</v>
      </c>
      <c r="N21" s="2" t="s">
        <v>461</v>
      </c>
      <c r="O21" s="2" t="s">
        <v>397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6.8168259999999998</v>
      </c>
      <c r="V21" s="2" t="s">
        <v>337</v>
      </c>
      <c r="W21" s="2" t="s">
        <v>459</v>
      </c>
      <c r="X21" s="2" t="s">
        <v>0</v>
      </c>
      <c r="Y21" s="2">
        <v>22.632777777777779</v>
      </c>
      <c r="Z21" s="2">
        <v>1.4994444444444461</v>
      </c>
      <c r="AA21" s="2">
        <v>1684.5363783524899</v>
      </c>
    </row>
    <row r="22" spans="1:27" x14ac:dyDescent="0.25">
      <c r="A22" s="2" t="s">
        <v>336</v>
      </c>
      <c r="B22" s="2" t="s">
        <v>20</v>
      </c>
      <c r="C22" s="2" t="s">
        <v>458</v>
      </c>
      <c r="D22" s="2">
        <v>1684.5393999999999</v>
      </c>
      <c r="E22" s="2" t="s">
        <v>18</v>
      </c>
      <c r="F22" s="2" t="s">
        <v>457</v>
      </c>
      <c r="G22" s="2" t="s">
        <v>444</v>
      </c>
      <c r="H22" s="2">
        <v>1662.5612000000001</v>
      </c>
      <c r="I22" s="2" t="s">
        <v>456</v>
      </c>
      <c r="J22" s="2" t="s">
        <v>252</v>
      </c>
      <c r="K22" s="2" t="s">
        <v>177</v>
      </c>
      <c r="L22" s="2" t="s">
        <v>455</v>
      </c>
      <c r="M22" s="2" t="s">
        <v>248</v>
      </c>
      <c r="N22" s="2" t="s">
        <v>454</v>
      </c>
      <c r="O22" s="2" t="s">
        <v>397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6.8168329999999999</v>
      </c>
      <c r="V22" s="2" t="s">
        <v>325</v>
      </c>
      <c r="W22" s="2" t="s">
        <v>453</v>
      </c>
      <c r="X22" s="2" t="s">
        <v>0</v>
      </c>
      <c r="Y22" s="2">
        <v>22.636944444444445</v>
      </c>
      <c r="Z22" s="2">
        <v>1.5036111111111126</v>
      </c>
      <c r="AA22" s="2">
        <v>1684.5326596743289</v>
      </c>
    </row>
    <row r="23" spans="1:27" x14ac:dyDescent="0.25">
      <c r="A23" s="2" t="s">
        <v>336</v>
      </c>
      <c r="B23" s="2" t="s">
        <v>20</v>
      </c>
      <c r="C23" s="2" t="s">
        <v>452</v>
      </c>
      <c r="D23" s="2">
        <v>1684.5440000000001</v>
      </c>
      <c r="E23" s="2" t="s">
        <v>18</v>
      </c>
      <c r="F23" s="2" t="s">
        <v>451</v>
      </c>
      <c r="G23" s="2" t="s">
        <v>333</v>
      </c>
      <c r="H23" s="2">
        <v>1662.5663</v>
      </c>
      <c r="I23" s="2" t="s">
        <v>450</v>
      </c>
      <c r="J23" s="2" t="s">
        <v>422</v>
      </c>
      <c r="K23" s="2" t="s">
        <v>449</v>
      </c>
      <c r="L23" s="2" t="s">
        <v>420</v>
      </c>
      <c r="M23" s="2" t="s">
        <v>360</v>
      </c>
      <c r="N23" s="2" t="s">
        <v>448</v>
      </c>
      <c r="O23" s="2" t="s">
        <v>397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6.8168350000000002</v>
      </c>
      <c r="V23" s="2" t="s">
        <v>325</v>
      </c>
      <c r="W23" s="2" t="s">
        <v>446</v>
      </c>
      <c r="X23" s="2" t="s">
        <v>0</v>
      </c>
      <c r="Y23" s="2">
        <v>22.641111111111112</v>
      </c>
      <c r="Z23" s="2">
        <v>1.507777777777779</v>
      </c>
      <c r="AA23" s="2">
        <v>1684.5372409961681</v>
      </c>
    </row>
    <row r="24" spans="1:27" x14ac:dyDescent="0.25">
      <c r="A24" s="2" t="s">
        <v>336</v>
      </c>
      <c r="B24" s="2" t="s">
        <v>20</v>
      </c>
      <c r="C24" s="2" t="s">
        <v>445</v>
      </c>
      <c r="D24" s="2">
        <v>1684.5427</v>
      </c>
      <c r="E24" s="2" t="s">
        <v>18</v>
      </c>
      <c r="F24" s="2" t="s">
        <v>444</v>
      </c>
      <c r="G24" s="2" t="s">
        <v>443</v>
      </c>
      <c r="H24" s="2">
        <v>1662.5657000000001</v>
      </c>
      <c r="I24" s="2" t="s">
        <v>442</v>
      </c>
      <c r="J24" s="2" t="s">
        <v>400</v>
      </c>
      <c r="K24" s="2" t="s">
        <v>441</v>
      </c>
      <c r="L24" s="2" t="s">
        <v>420</v>
      </c>
      <c r="M24" s="2" t="s">
        <v>248</v>
      </c>
      <c r="N24" s="2" t="s">
        <v>440</v>
      </c>
      <c r="O24" s="2" t="s">
        <v>397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6.8168439999999997</v>
      </c>
      <c r="V24" s="2" t="s">
        <v>325</v>
      </c>
      <c r="W24" s="2" t="s">
        <v>439</v>
      </c>
      <c r="X24" s="2" t="s">
        <v>0</v>
      </c>
      <c r="Y24" s="2">
        <v>22.645277777777778</v>
      </c>
      <c r="Z24" s="2">
        <v>1.5119444444444454</v>
      </c>
      <c r="AA24" s="2">
        <v>1684.5359223180071</v>
      </c>
    </row>
    <row r="25" spans="1:27" x14ac:dyDescent="0.25">
      <c r="A25" s="2" t="s">
        <v>336</v>
      </c>
      <c r="B25" s="2" t="s">
        <v>20</v>
      </c>
      <c r="C25" s="2" t="s">
        <v>438</v>
      </c>
      <c r="D25" s="2">
        <v>1684.5417</v>
      </c>
      <c r="E25" s="2" t="s">
        <v>18</v>
      </c>
      <c r="F25" s="2" t="s">
        <v>275</v>
      </c>
      <c r="G25" s="2" t="s">
        <v>274</v>
      </c>
      <c r="H25" s="2">
        <v>1662.5653</v>
      </c>
      <c r="I25" s="2" t="s">
        <v>125</v>
      </c>
      <c r="J25" s="2" t="s">
        <v>437</v>
      </c>
      <c r="K25" s="2" t="s">
        <v>436</v>
      </c>
      <c r="L25" s="2" t="s">
        <v>420</v>
      </c>
      <c r="M25" s="2" t="s">
        <v>328</v>
      </c>
      <c r="N25" s="2" t="s">
        <v>159</v>
      </c>
      <c r="O25" s="2" t="s">
        <v>397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6.8168439999999997</v>
      </c>
      <c r="V25" s="2" t="s">
        <v>325</v>
      </c>
      <c r="W25" s="2" t="s">
        <v>435</v>
      </c>
      <c r="X25" s="2" t="s">
        <v>0</v>
      </c>
      <c r="Y25" s="2">
        <v>22.649444444444445</v>
      </c>
      <c r="Z25" s="2">
        <v>1.5161111111111119</v>
      </c>
      <c r="AA25" s="2">
        <v>1684.5349036398461</v>
      </c>
    </row>
    <row r="26" spans="1:27" x14ac:dyDescent="0.25">
      <c r="A26" s="2" t="s">
        <v>336</v>
      </c>
      <c r="B26" s="2" t="s">
        <v>20</v>
      </c>
      <c r="C26" s="2" t="s">
        <v>434</v>
      </c>
      <c r="D26" s="2">
        <v>1684.5427999999999</v>
      </c>
      <c r="E26" s="2" t="s">
        <v>18</v>
      </c>
      <c r="F26" s="2" t="s">
        <v>415</v>
      </c>
      <c r="G26" s="2" t="s">
        <v>57</v>
      </c>
      <c r="H26" s="2">
        <v>1662.5666000000001</v>
      </c>
      <c r="I26" s="2" t="s">
        <v>433</v>
      </c>
      <c r="J26" s="2" t="s">
        <v>432</v>
      </c>
      <c r="K26" s="2" t="s">
        <v>431</v>
      </c>
      <c r="L26" s="2" t="s">
        <v>420</v>
      </c>
      <c r="M26" s="2" t="s">
        <v>231</v>
      </c>
      <c r="N26" s="2" t="s">
        <v>430</v>
      </c>
      <c r="O26" s="2" t="s">
        <v>397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6.8168329999999999</v>
      </c>
      <c r="V26" s="2" t="s">
        <v>337</v>
      </c>
      <c r="W26" s="2" t="s">
        <v>385</v>
      </c>
      <c r="X26" s="2" t="s">
        <v>0</v>
      </c>
      <c r="Y26" s="2">
        <v>22.653611111111111</v>
      </c>
      <c r="Z26" s="2">
        <v>1.5202777777777783</v>
      </c>
      <c r="AA26" s="2">
        <v>1684.5359849616852</v>
      </c>
    </row>
    <row r="27" spans="1:27" x14ac:dyDescent="0.25">
      <c r="A27" s="2" t="s">
        <v>336</v>
      </c>
      <c r="B27" s="2" t="s">
        <v>20</v>
      </c>
      <c r="C27" s="2" t="s">
        <v>429</v>
      </c>
      <c r="D27" s="2">
        <v>1684.5428999999999</v>
      </c>
      <c r="E27" s="2" t="s">
        <v>18</v>
      </c>
      <c r="F27" s="2" t="s">
        <v>428</v>
      </c>
      <c r="G27" s="2" t="s">
        <v>353</v>
      </c>
      <c r="H27" s="2">
        <v>1662.5668000000001</v>
      </c>
      <c r="I27" s="2" t="s">
        <v>258</v>
      </c>
      <c r="J27" s="2" t="s">
        <v>362</v>
      </c>
      <c r="K27" s="2" t="s">
        <v>427</v>
      </c>
      <c r="L27" s="2" t="s">
        <v>420</v>
      </c>
      <c r="M27" s="2" t="s">
        <v>248</v>
      </c>
      <c r="N27" s="2" t="s">
        <v>426</v>
      </c>
      <c r="O27" s="2" t="s">
        <v>397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6.8168329999999999</v>
      </c>
      <c r="V27" s="2" t="s">
        <v>325</v>
      </c>
      <c r="W27" s="2" t="s">
        <v>425</v>
      </c>
      <c r="X27" s="2" t="s">
        <v>0</v>
      </c>
      <c r="Y27" s="2">
        <v>22.657777777777778</v>
      </c>
      <c r="Z27" s="2">
        <v>1.5244444444444447</v>
      </c>
      <c r="AA27" s="2">
        <v>1684.5360662835244</v>
      </c>
    </row>
    <row r="28" spans="1:27" x14ac:dyDescent="0.25">
      <c r="A28" s="2" t="s">
        <v>336</v>
      </c>
      <c r="B28" s="2" t="s">
        <v>20</v>
      </c>
      <c r="C28" s="2" t="s">
        <v>424</v>
      </c>
      <c r="D28" s="2">
        <v>1684.5409</v>
      </c>
      <c r="E28" s="2" t="s">
        <v>18</v>
      </c>
      <c r="F28" s="2" t="s">
        <v>127</v>
      </c>
      <c r="G28" s="2" t="s">
        <v>423</v>
      </c>
      <c r="H28" s="2">
        <v>1662.5658000000001</v>
      </c>
      <c r="I28" s="2" t="s">
        <v>224</v>
      </c>
      <c r="J28" s="2" t="s">
        <v>422</v>
      </c>
      <c r="K28" s="2" t="s">
        <v>421</v>
      </c>
      <c r="L28" s="2" t="s">
        <v>420</v>
      </c>
      <c r="M28" s="2" t="s">
        <v>328</v>
      </c>
      <c r="N28" s="2" t="s">
        <v>419</v>
      </c>
      <c r="O28" s="2" t="s">
        <v>397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6.8168360000000003</v>
      </c>
      <c r="V28" s="2" t="s">
        <v>325</v>
      </c>
      <c r="W28" s="2" t="s">
        <v>417</v>
      </c>
      <c r="X28" s="2" t="s">
        <v>0</v>
      </c>
      <c r="Y28" s="2">
        <v>22.661944444444444</v>
      </c>
      <c r="Z28" s="2">
        <v>1.5286111111111111</v>
      </c>
      <c r="AA28" s="2">
        <v>1684.5340476053634</v>
      </c>
    </row>
    <row r="29" spans="1:27" x14ac:dyDescent="0.25">
      <c r="A29" s="2" t="s">
        <v>336</v>
      </c>
      <c r="B29" s="2" t="s">
        <v>20</v>
      </c>
      <c r="C29" s="2" t="s">
        <v>416</v>
      </c>
      <c r="D29" s="2">
        <v>1684.5376000000001</v>
      </c>
      <c r="E29" s="2" t="s">
        <v>18</v>
      </c>
      <c r="F29" s="2" t="s">
        <v>415</v>
      </c>
      <c r="G29" s="2" t="s">
        <v>57</v>
      </c>
      <c r="H29" s="2">
        <v>1662.5628999999999</v>
      </c>
      <c r="I29" s="2" t="s">
        <v>96</v>
      </c>
      <c r="J29" s="2" t="s">
        <v>367</v>
      </c>
      <c r="K29" s="2" t="s">
        <v>414</v>
      </c>
      <c r="L29" s="2" t="s">
        <v>373</v>
      </c>
      <c r="M29" s="2" t="s">
        <v>231</v>
      </c>
      <c r="N29" s="2" t="s">
        <v>413</v>
      </c>
      <c r="O29" s="2" t="s">
        <v>397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6.8168309999999996</v>
      </c>
      <c r="V29" s="2" t="s">
        <v>325</v>
      </c>
      <c r="W29" s="2" t="s">
        <v>411</v>
      </c>
      <c r="X29" s="2" t="s">
        <v>0</v>
      </c>
      <c r="Y29" s="2">
        <v>22.66611111111111</v>
      </c>
      <c r="Z29" s="2">
        <v>1.5327777777777776</v>
      </c>
      <c r="AA29" s="2">
        <v>1684.5307289272027</v>
      </c>
    </row>
    <row r="30" spans="1:27" x14ac:dyDescent="0.25">
      <c r="A30" s="2" t="s">
        <v>336</v>
      </c>
      <c r="B30" s="2" t="s">
        <v>20</v>
      </c>
      <c r="C30" s="2" t="s">
        <v>410</v>
      </c>
      <c r="D30" s="2">
        <v>1684.5444</v>
      </c>
      <c r="E30" s="2" t="s">
        <v>18</v>
      </c>
      <c r="F30" s="2" t="s">
        <v>409</v>
      </c>
      <c r="G30" s="2" t="s">
        <v>408</v>
      </c>
      <c r="H30" s="2">
        <v>1662.5696</v>
      </c>
      <c r="I30" s="2" t="s">
        <v>368</v>
      </c>
      <c r="J30" s="2" t="s">
        <v>367</v>
      </c>
      <c r="K30" s="2" t="s">
        <v>407</v>
      </c>
      <c r="L30" s="2" t="s">
        <v>373</v>
      </c>
      <c r="M30" s="2" t="s">
        <v>360</v>
      </c>
      <c r="N30" s="2" t="s">
        <v>406</v>
      </c>
      <c r="O30" s="2" t="s">
        <v>397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6.8168319999999998</v>
      </c>
      <c r="V30" s="2" t="s">
        <v>337</v>
      </c>
      <c r="W30" s="2" t="s">
        <v>344</v>
      </c>
      <c r="X30" s="2" t="s">
        <v>0</v>
      </c>
      <c r="Y30" s="2">
        <v>22.67027777777778</v>
      </c>
      <c r="Z30" s="2">
        <v>1.5369444444444476</v>
      </c>
      <c r="AA30" s="2">
        <v>1684.5375102490416</v>
      </c>
    </row>
    <row r="31" spans="1:27" x14ac:dyDescent="0.25">
      <c r="A31" s="2" t="s">
        <v>336</v>
      </c>
      <c r="B31" s="2" t="s">
        <v>20</v>
      </c>
      <c r="C31" s="2" t="s">
        <v>404</v>
      </c>
      <c r="D31" s="2">
        <v>1684.5438999999999</v>
      </c>
      <c r="E31" s="2" t="s">
        <v>18</v>
      </c>
      <c r="F31" s="2" t="s">
        <v>403</v>
      </c>
      <c r="G31" s="2" t="s">
        <v>402</v>
      </c>
      <c r="H31" s="2">
        <v>1662.5706</v>
      </c>
      <c r="I31" s="2" t="s">
        <v>401</v>
      </c>
      <c r="J31" s="2" t="s">
        <v>400</v>
      </c>
      <c r="K31" s="2" t="s">
        <v>399</v>
      </c>
      <c r="L31" s="2" t="s">
        <v>373</v>
      </c>
      <c r="M31" s="2" t="s">
        <v>248</v>
      </c>
      <c r="N31" s="2" t="s">
        <v>398</v>
      </c>
      <c r="O31" s="2" t="s">
        <v>397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6.81684</v>
      </c>
      <c r="V31" s="2" t="s">
        <v>337</v>
      </c>
      <c r="W31" s="2" t="s">
        <v>344</v>
      </c>
      <c r="X31" s="2" t="s">
        <v>0</v>
      </c>
      <c r="Y31" s="2">
        <v>22.674444444444447</v>
      </c>
      <c r="Z31" s="2">
        <v>1.541111111111114</v>
      </c>
      <c r="AA31" s="2">
        <v>1684.5369915708807</v>
      </c>
    </row>
    <row r="32" spans="1:27" x14ac:dyDescent="0.25">
      <c r="A32" s="2" t="s">
        <v>336</v>
      </c>
      <c r="B32" s="2" t="s">
        <v>20</v>
      </c>
      <c r="C32" s="2" t="s">
        <v>395</v>
      </c>
      <c r="D32" s="2">
        <v>1684.54</v>
      </c>
      <c r="E32" s="2" t="s">
        <v>18</v>
      </c>
      <c r="F32" s="2" t="s">
        <v>394</v>
      </c>
      <c r="G32" s="2" t="s">
        <v>266</v>
      </c>
      <c r="H32" s="2">
        <v>1662.5668000000001</v>
      </c>
      <c r="I32" s="2" t="s">
        <v>273</v>
      </c>
      <c r="J32" s="2" t="s">
        <v>393</v>
      </c>
      <c r="K32" s="2" t="s">
        <v>392</v>
      </c>
      <c r="L32" s="2" t="s">
        <v>373</v>
      </c>
      <c r="M32" s="2" t="s">
        <v>231</v>
      </c>
      <c r="N32" s="2" t="s">
        <v>93</v>
      </c>
      <c r="O32" s="2" t="s">
        <v>327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6.8168420000000003</v>
      </c>
      <c r="V32" s="2" t="s">
        <v>337</v>
      </c>
      <c r="W32" s="2" t="s">
        <v>379</v>
      </c>
      <c r="X32" s="2" t="s">
        <v>0</v>
      </c>
      <c r="Y32" s="2">
        <v>22.678611111111113</v>
      </c>
      <c r="Z32" s="2">
        <v>1.5452777777777804</v>
      </c>
      <c r="AA32" s="2">
        <v>1684.5330728927197</v>
      </c>
    </row>
    <row r="33" spans="1:27" x14ac:dyDescent="0.25">
      <c r="A33" s="2" t="s">
        <v>336</v>
      </c>
      <c r="B33" s="2" t="s">
        <v>20</v>
      </c>
      <c r="C33" s="2" t="s">
        <v>390</v>
      </c>
      <c r="D33" s="2">
        <v>1684.5409</v>
      </c>
      <c r="E33" s="2" t="s">
        <v>18</v>
      </c>
      <c r="F33" s="2" t="s">
        <v>39</v>
      </c>
      <c r="G33" s="2" t="s">
        <v>389</v>
      </c>
      <c r="H33" s="2">
        <v>1662.5676000000001</v>
      </c>
      <c r="I33" s="2" t="s">
        <v>280</v>
      </c>
      <c r="J33" s="2" t="s">
        <v>234</v>
      </c>
      <c r="K33" s="2" t="s">
        <v>388</v>
      </c>
      <c r="L33" s="2" t="s">
        <v>373</v>
      </c>
      <c r="M33" s="2" t="s">
        <v>231</v>
      </c>
      <c r="N33" s="2" t="s">
        <v>387</v>
      </c>
      <c r="O33" s="2" t="s">
        <v>327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6.8168499999999996</v>
      </c>
      <c r="V33" s="2" t="s">
        <v>357</v>
      </c>
      <c r="W33" s="2" t="s">
        <v>385</v>
      </c>
      <c r="X33" s="2" t="s">
        <v>0</v>
      </c>
      <c r="Y33" s="2">
        <v>22.68277777777778</v>
      </c>
      <c r="Z33" s="2">
        <v>1.5494444444444468</v>
      </c>
      <c r="AA33" s="2">
        <v>1684.5339542145589</v>
      </c>
    </row>
    <row r="34" spans="1:27" x14ac:dyDescent="0.25">
      <c r="A34" s="2" t="s">
        <v>336</v>
      </c>
      <c r="B34" s="2" t="s">
        <v>20</v>
      </c>
      <c r="C34" s="2" t="s">
        <v>384</v>
      </c>
      <c r="D34" s="2">
        <v>1684.5391999999999</v>
      </c>
      <c r="E34" s="2" t="s">
        <v>18</v>
      </c>
      <c r="F34" s="2" t="s">
        <v>383</v>
      </c>
      <c r="G34" s="2" t="s">
        <v>382</v>
      </c>
      <c r="H34" s="2">
        <v>1662.5661</v>
      </c>
      <c r="I34" s="2" t="s">
        <v>381</v>
      </c>
      <c r="J34" s="2" t="s">
        <v>340</v>
      </c>
      <c r="K34" s="2" t="s">
        <v>380</v>
      </c>
      <c r="L34" s="2" t="s">
        <v>373</v>
      </c>
      <c r="M34" s="2" t="s">
        <v>328</v>
      </c>
      <c r="N34" s="2" t="s">
        <v>102</v>
      </c>
      <c r="O34" s="2" t="s">
        <v>327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6.8168579999999999</v>
      </c>
      <c r="V34" s="2" t="s">
        <v>357</v>
      </c>
      <c r="W34" s="2" t="s">
        <v>379</v>
      </c>
      <c r="X34" s="2" t="s">
        <v>0</v>
      </c>
      <c r="Y34" s="2">
        <v>22.686944444444446</v>
      </c>
      <c r="Z34" s="2">
        <v>1.5536111111111133</v>
      </c>
      <c r="AA34" s="2">
        <v>1684.5322355363978</v>
      </c>
    </row>
    <row r="35" spans="1:27" x14ac:dyDescent="0.25">
      <c r="A35" s="2" t="s">
        <v>336</v>
      </c>
      <c r="B35" s="2" t="s">
        <v>20</v>
      </c>
      <c r="C35" s="2" t="s">
        <v>378</v>
      </c>
      <c r="D35" s="2">
        <v>1684.5408</v>
      </c>
      <c r="E35" s="2" t="s">
        <v>18</v>
      </c>
      <c r="F35" s="2" t="s">
        <v>377</v>
      </c>
      <c r="G35" s="2" t="s">
        <v>376</v>
      </c>
      <c r="H35" s="2">
        <v>1662.5687</v>
      </c>
      <c r="I35" s="2" t="s">
        <v>375</v>
      </c>
      <c r="J35" s="2" t="s">
        <v>367</v>
      </c>
      <c r="K35" s="2" t="s">
        <v>374</v>
      </c>
      <c r="L35" s="2" t="s">
        <v>373</v>
      </c>
      <c r="M35" s="2" t="s">
        <v>360</v>
      </c>
      <c r="N35" s="2" t="s">
        <v>44</v>
      </c>
      <c r="O35" s="2" t="s">
        <v>327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6.816865</v>
      </c>
      <c r="V35" s="2" t="s">
        <v>337</v>
      </c>
      <c r="W35" s="2" t="s">
        <v>372</v>
      </c>
      <c r="X35" s="2" t="s">
        <v>0</v>
      </c>
      <c r="Y35" s="2">
        <v>22.691111111111113</v>
      </c>
      <c r="Z35" s="2">
        <v>1.5577777777777797</v>
      </c>
      <c r="AA35" s="2">
        <v>1684.5338168582371</v>
      </c>
    </row>
    <row r="36" spans="1:27" x14ac:dyDescent="0.25">
      <c r="A36" s="2" t="s">
        <v>336</v>
      </c>
      <c r="B36" s="2" t="s">
        <v>20</v>
      </c>
      <c r="C36" s="2" t="s">
        <v>371</v>
      </c>
      <c r="D36" s="2">
        <v>1684.5409</v>
      </c>
      <c r="E36" s="2" t="s">
        <v>18</v>
      </c>
      <c r="F36" s="2" t="s">
        <v>370</v>
      </c>
      <c r="G36" s="2" t="s">
        <v>369</v>
      </c>
      <c r="H36" s="2">
        <v>1662.5686000000001</v>
      </c>
      <c r="I36" s="2" t="s">
        <v>368</v>
      </c>
      <c r="J36" s="2" t="s">
        <v>367</v>
      </c>
      <c r="K36" s="2" t="s">
        <v>366</v>
      </c>
      <c r="L36" s="2" t="s">
        <v>329</v>
      </c>
      <c r="M36" s="2" t="s">
        <v>360</v>
      </c>
      <c r="N36" s="2" t="s">
        <v>365</v>
      </c>
      <c r="O36" s="2" t="s">
        <v>327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6.8168639999999998</v>
      </c>
      <c r="V36" s="2" t="s">
        <v>357</v>
      </c>
      <c r="W36" s="2" t="s">
        <v>356</v>
      </c>
      <c r="X36" s="2" t="s">
        <v>0</v>
      </c>
      <c r="Y36" s="2">
        <v>22.695277777777779</v>
      </c>
      <c r="Z36" s="2">
        <v>1.5619444444444461</v>
      </c>
      <c r="AA36" s="2">
        <v>1684.533898180076</v>
      </c>
    </row>
    <row r="37" spans="1:27" x14ac:dyDescent="0.25">
      <c r="A37" s="2" t="s">
        <v>336</v>
      </c>
      <c r="B37" s="2" t="s">
        <v>20</v>
      </c>
      <c r="C37" s="2" t="s">
        <v>363</v>
      </c>
      <c r="D37" s="2">
        <v>1684.5391</v>
      </c>
      <c r="E37" s="2" t="s">
        <v>18</v>
      </c>
      <c r="F37" s="2" t="s">
        <v>49</v>
      </c>
      <c r="G37" s="2" t="s">
        <v>48</v>
      </c>
      <c r="H37" s="2">
        <v>1662.5677000000001</v>
      </c>
      <c r="I37" s="2" t="s">
        <v>258</v>
      </c>
      <c r="J37" s="2" t="s">
        <v>362</v>
      </c>
      <c r="K37" s="2" t="s">
        <v>361</v>
      </c>
      <c r="L37" s="2" t="s">
        <v>329</v>
      </c>
      <c r="M37" s="2" t="s">
        <v>360</v>
      </c>
      <c r="N37" s="2" t="s">
        <v>359</v>
      </c>
      <c r="O37" s="2" t="s">
        <v>327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6.816865</v>
      </c>
      <c r="V37" s="2" t="s">
        <v>357</v>
      </c>
      <c r="W37" s="2" t="s">
        <v>356</v>
      </c>
      <c r="X37" s="2" t="s">
        <v>0</v>
      </c>
      <c r="Y37" s="2">
        <v>22.699444444444445</v>
      </c>
      <c r="Z37" s="2">
        <v>1.5661111111111126</v>
      </c>
      <c r="AA37" s="2">
        <v>1684.5320795019152</v>
      </c>
    </row>
    <row r="38" spans="1:27" x14ac:dyDescent="0.25">
      <c r="A38" s="2" t="s">
        <v>336</v>
      </c>
      <c r="B38" s="2" t="s">
        <v>20</v>
      </c>
      <c r="C38" s="2" t="s">
        <v>355</v>
      </c>
      <c r="D38" s="2">
        <v>1684.5406</v>
      </c>
      <c r="E38" s="2" t="s">
        <v>18</v>
      </c>
      <c r="F38" s="2" t="s">
        <v>354</v>
      </c>
      <c r="G38" s="2" t="s">
        <v>353</v>
      </c>
      <c r="H38" s="2">
        <v>1662.5690999999999</v>
      </c>
      <c r="I38" s="2" t="s">
        <v>233</v>
      </c>
      <c r="J38" s="2" t="s">
        <v>252</v>
      </c>
      <c r="K38" s="2" t="s">
        <v>352</v>
      </c>
      <c r="L38" s="2" t="s">
        <v>329</v>
      </c>
      <c r="M38" s="2" t="s">
        <v>231</v>
      </c>
      <c r="N38" s="2" t="s">
        <v>351</v>
      </c>
      <c r="O38" s="2" t="s">
        <v>327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6.8168579999999999</v>
      </c>
      <c r="V38" s="2" t="s">
        <v>337</v>
      </c>
      <c r="W38" s="2" t="s">
        <v>349</v>
      </c>
      <c r="X38" s="2" t="s">
        <v>0</v>
      </c>
      <c r="Y38" s="2">
        <v>22.703611111111112</v>
      </c>
      <c r="Z38" s="2">
        <v>1.570277777777779</v>
      </c>
      <c r="AA38" s="2">
        <v>1684.5335608237542</v>
      </c>
    </row>
    <row r="39" spans="1:27" x14ac:dyDescent="0.25">
      <c r="A39" s="2" t="s">
        <v>336</v>
      </c>
      <c r="B39" s="2" t="s">
        <v>20</v>
      </c>
      <c r="C39" s="2" t="s">
        <v>348</v>
      </c>
      <c r="D39" s="2">
        <v>1684.5389</v>
      </c>
      <c r="E39" s="2" t="s">
        <v>18</v>
      </c>
      <c r="F39" s="2" t="s">
        <v>288</v>
      </c>
      <c r="G39" s="2" t="s">
        <v>253</v>
      </c>
      <c r="H39" s="2">
        <v>1662.5678</v>
      </c>
      <c r="I39" s="2" t="s">
        <v>135</v>
      </c>
      <c r="J39" s="2" t="s">
        <v>225</v>
      </c>
      <c r="K39" s="2" t="s">
        <v>347</v>
      </c>
      <c r="L39" s="2" t="s">
        <v>329</v>
      </c>
      <c r="M39" s="2" t="s">
        <v>78</v>
      </c>
      <c r="N39" s="2" t="s">
        <v>346</v>
      </c>
      <c r="O39" s="2" t="s">
        <v>327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6.8168470000000001</v>
      </c>
      <c r="V39" s="2" t="s">
        <v>337</v>
      </c>
      <c r="W39" s="2" t="s">
        <v>344</v>
      </c>
      <c r="X39" s="2" t="s">
        <v>0</v>
      </c>
      <c r="Y39" s="2">
        <v>22.707777777777778</v>
      </c>
      <c r="Z39" s="2">
        <v>1.5744444444444454</v>
      </c>
      <c r="AA39" s="2">
        <v>1684.5318421455934</v>
      </c>
    </row>
    <row r="40" spans="1:27" x14ac:dyDescent="0.25">
      <c r="A40" s="2" t="s">
        <v>336</v>
      </c>
      <c r="B40" s="2" t="s">
        <v>20</v>
      </c>
      <c r="C40" s="2" t="s">
        <v>343</v>
      </c>
      <c r="D40" s="2">
        <v>1684.5387000000001</v>
      </c>
      <c r="E40" s="2" t="s">
        <v>18</v>
      </c>
      <c r="F40" s="2" t="s">
        <v>342</v>
      </c>
      <c r="G40" s="2" t="s">
        <v>341</v>
      </c>
      <c r="H40" s="2">
        <v>1662.567</v>
      </c>
      <c r="I40" s="2" t="s">
        <v>233</v>
      </c>
      <c r="J40" s="2" t="s">
        <v>340</v>
      </c>
      <c r="K40" s="2" t="s">
        <v>26</v>
      </c>
      <c r="L40" s="2" t="s">
        <v>329</v>
      </c>
      <c r="M40" s="2" t="s">
        <v>248</v>
      </c>
      <c r="N40" s="2" t="s">
        <v>339</v>
      </c>
      <c r="O40" s="2" t="s">
        <v>327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6.8168439999999997</v>
      </c>
      <c r="V40" s="2" t="s">
        <v>337</v>
      </c>
      <c r="W40" s="2" t="s">
        <v>324</v>
      </c>
      <c r="X40" s="2" t="s">
        <v>0</v>
      </c>
      <c r="Y40" s="2">
        <v>22.711944444444445</v>
      </c>
      <c r="Z40" s="2">
        <v>1.5786111111111119</v>
      </c>
      <c r="AA40" s="2">
        <v>1684.5316234674324</v>
      </c>
    </row>
    <row r="41" spans="1:27" x14ac:dyDescent="0.25">
      <c r="A41" s="2" t="s">
        <v>336</v>
      </c>
      <c r="B41" s="2" t="s">
        <v>20</v>
      </c>
      <c r="C41" s="2" t="s">
        <v>335</v>
      </c>
      <c r="D41" s="2">
        <v>1684.5381</v>
      </c>
      <c r="E41" s="2" t="s">
        <v>18</v>
      </c>
      <c r="F41" s="2" t="s">
        <v>334</v>
      </c>
      <c r="G41" s="2" t="s">
        <v>333</v>
      </c>
      <c r="H41" s="2">
        <v>1662.567</v>
      </c>
      <c r="I41" s="2" t="s">
        <v>332</v>
      </c>
      <c r="J41" s="2" t="s">
        <v>331</v>
      </c>
      <c r="K41" s="2" t="s">
        <v>330</v>
      </c>
      <c r="L41" s="2" t="s">
        <v>329</v>
      </c>
      <c r="M41" s="2" t="s">
        <v>328</v>
      </c>
      <c r="N41" s="2" t="s">
        <v>33</v>
      </c>
      <c r="O41" s="2" t="s">
        <v>327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6.8168329999999999</v>
      </c>
      <c r="V41" s="2" t="s">
        <v>325</v>
      </c>
      <c r="W41" s="2" t="s">
        <v>324</v>
      </c>
      <c r="X41" s="2" t="s">
        <v>0</v>
      </c>
      <c r="Y41" s="2">
        <v>22.716111111111111</v>
      </c>
      <c r="Z41" s="2">
        <v>1.5827777777777783</v>
      </c>
      <c r="AA41" s="2">
        <v>1684.5310047892715</v>
      </c>
    </row>
    <row r="42" spans="1:27" x14ac:dyDescent="0.25">
      <c r="U42" s="1">
        <f>AVERAGE(U2:U41)</f>
        <v>6.8168475750000015</v>
      </c>
      <c r="AA42" s="1">
        <f>AVERAGE(AA2:AA41)</f>
        <v>1684.5374490134095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L10</vt:lpstr>
      <vt:lpstr>Estacion Base e19</vt:lpstr>
      <vt:lpstr>L10 Corr Deriva</vt:lpstr>
      <vt:lpstr>e37</vt:lpstr>
      <vt:lpstr>e36</vt:lpstr>
      <vt:lpstr>e28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Sergio Osma Duarte</dc:creator>
  <cp:lastModifiedBy>Alvaro Sergio Osma Duarte</cp:lastModifiedBy>
  <dcterms:created xsi:type="dcterms:W3CDTF">2023-12-21T23:33:08Z</dcterms:created>
  <dcterms:modified xsi:type="dcterms:W3CDTF">2026-05-26T05:40:18Z</dcterms:modified>
</cp:coreProperties>
</file>